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29" documentId="8_{744079EA-F6D5-4AA4-811B-4E7DCDD9D184}" xr6:coauthVersionLast="47" xr6:coauthVersionMax="47" xr10:uidLastSave="{206C6530-AA1A-4807-AFBE-827257E66052}"/>
  <bookViews>
    <workbookView minimized="1" xWindow="31095" yWindow="2985" windowWidth="21600" windowHeight="11295" xr2:uid="{9BE0A637-154C-4AF4-8B35-6AE18FA022B0}"/>
  </bookViews>
  <sheets>
    <sheet name="Crawford, Kevin"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 i="6" l="1"/>
  <c r="I25" i="6"/>
  <c r="O22" i="6" l="1"/>
  <c r="O23" i="6"/>
  <c r="O21"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A7" i="6"/>
  <c r="L5" i="5"/>
  <c r="E25" i="6"/>
  <c r="D6" i="3"/>
  <c r="D7" i="3"/>
  <c r="D9" i="3"/>
  <c r="D15" i="3" s="1"/>
  <c r="D10" i="3"/>
  <c r="D16" i="3" s="1"/>
  <c r="D12" i="3"/>
  <c r="D13" i="3"/>
  <c r="L30" i="3"/>
  <c r="B9" i="6" l="1"/>
  <c r="D7" i="6" s="1"/>
  <c r="D8" i="3"/>
  <c r="D14" i="3" s="1"/>
  <c r="B7" i="6" l="1"/>
</calcChain>
</file>

<file path=xl/sharedStrings.xml><?xml version="1.0" encoding="utf-8"?>
<sst xmlns="http://schemas.openxmlformats.org/spreadsheetml/2006/main" count="1856" uniqueCount="372">
  <si>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</si>
  <si>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</si>
  <si>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</si>
  <si>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</si>
  <si>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</si>
  <si>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</si>
  <si>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</si>
  <si>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</si>
  <si>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</si>
  <si>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</si>
  <si>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</si>
  <si>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</si>
  <si>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</si>
  <si>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</si>
  <si>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</si>
  <si>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</si>
  <si>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</si>
  <si>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</si>
  <si>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</si>
  <si>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</si>
  <si>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</si>
  <si>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</si>
  <si>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</si>
  <si>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</si>
  <si>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</si>
  <si>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</si>
  <si>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</si>
  <si>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</si>
  <si>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</si>
  <si>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</si>
  <si>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</si>
  <si>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</si>
  <si>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</si>
  <si>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</si>
  <si>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</si>
  <si>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</si>
  <si>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</si>
  <si>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</si>
  <si>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</si>
  <si>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</si>
  <si>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</si>
  <si>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</si>
  <si>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</si>
  <si>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</si>
  <si>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</si>
  <si>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</si>
  <si>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</si>
  <si>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</si>
  <si>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</si>
  <si>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</si>
  <si>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</si>
  <si>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</si>
  <si>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</si>
  <si>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</si>
  <si>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</si>
  <si>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</si>
  <si>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</si>
  <si>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</si>
  <si>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</si>
  <si>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</si>
  <si>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</si>
  <si>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</si>
  <si>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</si>
  <si>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</si>
  <si>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</si>
  <si>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</si>
  <si>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</si>
  <si>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</si>
  <si>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</si>
  <si>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</si>
  <si>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</si>
  <si>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</si>
  <si>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</si>
  <si>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</si>
  <si>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</si>
  <si>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</si>
  <si>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</si>
  <si>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</si>
  <si>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</si>
  <si>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</si>
  <si>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</si>
  <si>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</si>
  <si>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</si>
  <si>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</si>
  <si>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</si>
  <si>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</si>
  <si>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</si>
  <si>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</si>
  <si>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</si>
  <si>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</si>
  <si>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</si>
  <si>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</si>
  <si>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</si>
  <si>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</si>
  <si>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</si>
  <si>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</si>
  <si>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</si>
  <si>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</si>
  <si>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</si>
  <si>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</si>
  <si>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</si>
  <si>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</si>
  <si>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</si>
  <si>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</si>
  <si>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</si>
  <si>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</si>
  <si>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</si>
  <si>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Crawford, Kevin</t>
  </si>
  <si>
    <t>12Oct20378</t>
  </si>
  <si>
    <t>CSA</t>
  </si>
  <si>
    <t>Cadet Kevin Crawford ./3/XVII, AotT</t>
  </si>
  <si>
    <t>USA</t>
  </si>
  <si>
    <t>Brig. Gen. Tommy Lynn ././zRetired, AotS</t>
  </si>
  <si>
    <t>HPS Gettysburg</t>
  </si>
  <si>
    <t>065. Probing at Sharpsburg (var. 3) /12</t>
  </si>
  <si>
    <t>West Point Training</t>
  </si>
  <si>
    <t>.</t>
  </si>
  <si>
    <t>. . . ././., .</t>
  </si>
  <si>
    <t>12Dec20537</t>
  </si>
  <si>
    <t>Lt. Col. Paolo Pizzingrilli ././zDischarged, ANV</t>
  </si>
  <si>
    <t>1st Lt. Kevin Crawford ./3/XVII, AotT</t>
  </si>
  <si>
    <t>!HISTORICAL 1.1 Gettysburg - July 1, 1863 /44</t>
  </si>
  <si>
    <t>Battle</t>
  </si>
  <si>
    <t>13Mar20760</t>
  </si>
  <si>
    <t>!HISTORICAL 2. The Battle of Brandy Station - June 9, 1863 /47</t>
  </si>
  <si>
    <t>13May20988</t>
  </si>
  <si>
    <t>Lt. Gen. Boyd Denner ././zDischarged, ANV</t>
  </si>
  <si>
    <t>292. Down the pike they come (var. 12) /205</t>
  </si>
  <si>
    <t>13Jul21151</t>
  </si>
  <si>
    <t>1st Lt. Ken Fortune 6/1/II, AotP</t>
  </si>
  <si>
    <t>156. The attack from the west (var. 122) /212</t>
  </si>
  <si>
    <t>Maneuver</t>
  </si>
  <si>
    <t>13Sep21311</t>
  </si>
  <si>
    <t>Col. Paolo Pizzingrilli ././zDischarged, ANV</t>
  </si>
  <si>
    <t>090. Block the Crossings (var. 3) /37</t>
  </si>
  <si>
    <t>13Nov21467</t>
  </si>
  <si>
    <t>HPS Chickamauga</t>
  </si>
  <si>
    <t>005 P_Perryville V.2 (Meet) 38 /38</t>
  </si>
  <si>
    <t>14Mar21718</t>
  </si>
  <si>
    <t>Lt. Col. Kevin Crawford ./3/XVII, AotT</t>
  </si>
  <si>
    <t>HPS Peninsula</t>
  </si>
  <si>
    <t>00g_Hist_Seven Pines_May 31-June 1.scn /78</t>
  </si>
  <si>
    <t>14Jun21941</t>
  </si>
  <si>
    <t>Brig. Gen. Charles Schmidt 6/3/I, ANV</t>
  </si>
  <si>
    <t>291. A hard row to hoe (var. 18) /158</t>
  </si>
  <si>
    <t>14Jun21942</t>
  </si>
  <si>
    <t>Brig. Gen. Roy Purcell ././zDischarged, AotW</t>
  </si>
  <si>
    <t>Campaign (Enter description in Comments) /0</t>
  </si>
  <si>
    <t>14Sep22064</t>
  </si>
  <si>
    <t>Brig. Gen. David Smiley ././zDischarged, ANV</t>
  </si>
  <si>
    <t>14Sep22066</t>
  </si>
  <si>
    <t>14Sep22083</t>
  </si>
  <si>
    <t>Lt. Gen. Alphonse DeMere 2/3/I, ANV</t>
  </si>
  <si>
    <t>001. The Battle of Brandy Station, June 9, 1863 (var. 1) /47</t>
  </si>
  <si>
    <t>14Oct22103</t>
  </si>
  <si>
    <t>000_Getting Started.scn /6</t>
  </si>
  <si>
    <t>14Nov22128</t>
  </si>
  <si>
    <t>173. Go deep and roll 'em up III (var. 4) /216</t>
  </si>
  <si>
    <t>15Feb22316</t>
  </si>
  <si>
    <t>Col. Kevin Crawford ./3/XVII, AotT</t>
  </si>
  <si>
    <t>TS Chickamauga</t>
  </si>
  <si>
    <t>10a The Battle of Chickamauga /85</t>
  </si>
  <si>
    <t>15Mar22349</t>
  </si>
  <si>
    <t>HPS Antietam</t>
  </si>
  <si>
    <t>054 CM_Cedar Mountain V.1 /21</t>
  </si>
  <si>
    <t>15Apr22386</t>
  </si>
  <si>
    <t>028 2BR_Groveton V.5 /12</t>
  </si>
  <si>
    <t>15Sep22575</t>
  </si>
  <si>
    <t>022 2BR_2nd Bull Run V.8 /81</t>
  </si>
  <si>
    <t>15Dec22672</t>
  </si>
  <si>
    <t>Maj. Gen. Marco Rietveld 1/2/I, AotM</t>
  </si>
  <si>
    <t>002 1BR_Bull Run (Historical) /38</t>
  </si>
  <si>
    <t>16Dec22985</t>
  </si>
  <si>
    <t>Lt. Col. Patrick Hollevoet 3/1/II, ANV</t>
  </si>
  <si>
    <t>Raid on Stephenson's Depot /18</t>
  </si>
  <si>
    <t>18Nov23508</t>
  </si>
  <si>
    <t>Maj. Gen. Charles Schmidt 6/3/I, ANV</t>
  </si>
  <si>
    <t>056 CM_Cedar Mountain V.3 /21</t>
  </si>
  <si>
    <t>18Nov23509</t>
  </si>
  <si>
    <t>Maj. Gen. Gerald Jensen 5/3/II, ANV</t>
  </si>
  <si>
    <t>JTS Overland</t>
  </si>
  <si>
    <t>202-640508_Gordonsv_A1 /100</t>
  </si>
  <si>
    <t>19Feb23587</t>
  </si>
  <si>
    <t>Brig. Gen. Kevin Crawford ./3/XVII, AotT</t>
  </si>
  <si>
    <t>004. Sharpsburg, June 25, 1863 (var. 21) /24</t>
  </si>
  <si>
    <t>19Apr23651</t>
  </si>
  <si>
    <t>070 Gap_Warrenton Collision /40</t>
  </si>
  <si>
    <t>19Sep23813</t>
  </si>
  <si>
    <t>211-640510_Po River_11kj /21</t>
  </si>
  <si>
    <t>19Nov23842</t>
  </si>
  <si>
    <t>Lt. Gen. Randall Sickbert ./2/I, AotP</t>
  </si>
  <si>
    <t>19Dec23914</t>
  </si>
  <si>
    <t>037. 2nd Corps moves west (var. 5) /46</t>
  </si>
  <si>
    <t>20Jan23918</t>
  </si>
  <si>
    <t>JTS Campaign Shenandoah</t>
  </si>
  <si>
    <t>012_(Weather)_McDowell May 8th, 1862 /15</t>
  </si>
  <si>
    <t>20Mar24027</t>
  </si>
  <si>
    <t>015_McDowell May 8th, 1862 /25</t>
  </si>
  <si>
    <t>20Apr24096</t>
  </si>
  <si>
    <t>Maj. Gen. Kerry Vannada ././zDischarged, AotM</t>
  </si>
  <si>
    <t>055 CM_Cedar Mountain V.2 /21</t>
  </si>
  <si>
    <t>20May24207</t>
  </si>
  <si>
    <t>044_(Weather)_Cross Keys June 8th, 1862 /15</t>
  </si>
  <si>
    <t>20May24208</t>
  </si>
  <si>
    <t>054_(Weather)_Port Republic June 9th, 1862 /15</t>
  </si>
  <si>
    <t>21Jan24866</t>
  </si>
  <si>
    <t>Brig. Gen. John Ferry ././zRetired, AotT</t>
  </si>
  <si>
    <t>002-631127_Mine Run Campaign_12 /128</t>
  </si>
  <si>
    <t>21Jan24871</t>
  </si>
  <si>
    <t>Col. Paul Swanson ./1/I, ANV</t>
  </si>
  <si>
    <t>003. The Second Battle of Winchester, June 13, 1863 (var. 1) /86</t>
  </si>
  <si>
    <t>21Feb24893</t>
  </si>
  <si>
    <t>Brig. Gen. Carley Coma ./1/I, AotM</t>
  </si>
  <si>
    <t>21Feb24919</t>
  </si>
  <si>
    <t>Brig. Gen. David Moser ././zLOA, ANV</t>
  </si>
  <si>
    <t>TS Shiloh</t>
  </si>
  <si>
    <t>B01 Battle of Belmont /26</t>
  </si>
  <si>
    <t>21Feb24976</t>
  </si>
  <si>
    <t>HPS Shiloh</t>
  </si>
  <si>
    <t>101 MS_On to Logan's Cross Roads (Hist) /26</t>
  </si>
  <si>
    <t>21Mar24998</t>
  </si>
  <si>
    <t>059 FH_Retreat and Pursuit from F.H. /15</t>
  </si>
  <si>
    <t>21Mar25018</t>
  </si>
  <si>
    <t>21Mar25039</t>
  </si>
  <si>
    <t>024 FD_Day 1 (Hist) /21</t>
  </si>
  <si>
    <t>21Mar25055</t>
  </si>
  <si>
    <t>008 Ca_Hardee at Cairo /40</t>
  </si>
  <si>
    <t>21Apr25152</t>
  </si>
  <si>
    <t>071 Fk_Battle of Frankfort /38</t>
  </si>
  <si>
    <t>21Apr25156</t>
  </si>
  <si>
    <t>Brig. Gen. Lynn Newell ././V, AotP</t>
  </si>
  <si>
    <t>027 2BR_Groveton V.4 /10</t>
  </si>
  <si>
    <t>21Jun25300</t>
  </si>
  <si>
    <t>Gen. Ernie Sands 7/1/XVI, AotT</t>
  </si>
  <si>
    <t>083 Chatt_Tunnel Hill (H) 17 /17</t>
  </si>
  <si>
    <t>21Jul25392</t>
  </si>
  <si>
    <t>Brig. Gen. Todd Hively ./4/I, ANV</t>
  </si>
  <si>
    <t>107 Spr_On to Nashville 40 /40</t>
  </si>
  <si>
    <t>21Sep25511</t>
  </si>
  <si>
    <t>Gen. Dirk Gross ./2/XVII, AotT</t>
  </si>
  <si>
    <t>182 Sh_Assault on Sherman (Hist) /10</t>
  </si>
  <si>
    <t>21Oct25572</t>
  </si>
  <si>
    <t>Brig. Gen. Rick Brown 6/3/II, ANV</t>
  </si>
  <si>
    <t>047 FD_Surprise and retake FD /40</t>
  </si>
  <si>
    <t>22Apr26018</t>
  </si>
  <si>
    <t>Col. John Kesson ./1/II, AotM</t>
  </si>
  <si>
    <t>Maj. Gen. Kevin Crawford ./3/XVII, AotT</t>
  </si>
  <si>
    <t>095 GM_A Great clash north of the Cumberland 40 /40</t>
  </si>
  <si>
    <t>22Jun26116</t>
  </si>
  <si>
    <t>Fld. Lt. Thompson Cox 4/4/I, AotM</t>
  </si>
  <si>
    <t>087 Frk_Battle for Kentucky 40 /40</t>
  </si>
  <si>
    <t>22Jul26220</t>
  </si>
  <si>
    <t>Brig. Gen. Fred Edens 7/2/I, AotM</t>
  </si>
  <si>
    <t>Other (Enter description in Comments including # turns) /0</t>
  </si>
  <si>
    <t>22Jul26221</t>
  </si>
  <si>
    <t>Lt. Gen. Charles Schmidt 6/3/I, ANV</t>
  </si>
  <si>
    <t>TS Antietam</t>
  </si>
  <si>
    <t>01 Battle for South Mountain /38</t>
  </si>
  <si>
    <t>22Aug26307</t>
  </si>
  <si>
    <t>Capt. Thompson Cox 4/4/I, AotM</t>
  </si>
  <si>
    <t>108 Spr_On to Nashville (w) 15 /40</t>
  </si>
  <si>
    <t>22Aug26308</t>
  </si>
  <si>
    <t>Meet_Cedar Mountain /21</t>
  </si>
  <si>
    <t>22Oct26467</t>
  </si>
  <si>
    <t>004 1BR_Bull Run V.2 /42</t>
  </si>
  <si>
    <t>22Oct26468</t>
  </si>
  <si>
    <t>Lt. Col. Thompson Cox 4/4/I, AotM</t>
  </si>
  <si>
    <t>22Nov26524</t>
  </si>
  <si>
    <t>Brig. Gen. John Kesson ./1/II, AotM</t>
  </si>
  <si>
    <t>Col. Ashdoll Ren ./3/II, ANV</t>
  </si>
  <si>
    <t>Gen. Mark Nelms 3/3/XVII, AotT</t>
  </si>
  <si>
    <t>Brig. Gen. John Brogden ././zDischarged, AotT</t>
  </si>
  <si>
    <t>22Nov26534</t>
  </si>
  <si>
    <t>068 Gap_Gaps to Manassas /86</t>
  </si>
  <si>
    <t>22Dec26584</t>
  </si>
  <si>
    <t>23Feb26682</t>
  </si>
  <si>
    <t>Maj. Gen.</t>
  </si>
  <si>
    <t>Nov 2012 Points</t>
  </si>
  <si>
    <t>Dec 2012 Points</t>
  </si>
  <si>
    <t>July 2013 Points</t>
  </si>
  <si>
    <t>Aug 2013 Points</t>
  </si>
  <si>
    <t>Sept 2013 Points</t>
  </si>
  <si>
    <t>Oct/Nov 2013 Points</t>
  </si>
  <si>
    <t>December Points</t>
  </si>
  <si>
    <t>January 2014 Points</t>
  </si>
  <si>
    <t>February Points</t>
  </si>
  <si>
    <t>March Points</t>
  </si>
  <si>
    <t>April Awards</t>
  </si>
  <si>
    <t>May 2014 Points</t>
  </si>
  <si>
    <t>August Awards 2014</t>
  </si>
  <si>
    <t>September Awards 2014</t>
  </si>
  <si>
    <t>Nov/Dec Awards 2014</t>
  </si>
  <si>
    <t>Jan Awards 2015</t>
  </si>
  <si>
    <t>Feb Awards 2015</t>
  </si>
  <si>
    <t>Mar Awards 2015</t>
  </si>
  <si>
    <t>April Awards 2015</t>
  </si>
  <si>
    <t>May Awards 2015</t>
  </si>
  <si>
    <t>June Awards 2015</t>
  </si>
  <si>
    <t>July Awards 2015</t>
  </si>
  <si>
    <t>August Awards 2015</t>
  </si>
  <si>
    <t>Sept, Oct &amp; Nov Awards 2015</t>
  </si>
  <si>
    <t>Dec 2015 &amp; Jan 2016 Awards</t>
  </si>
  <si>
    <t>March 2016 Muster Points</t>
  </si>
  <si>
    <t>April 2016 Muster Awards</t>
  </si>
  <si>
    <t>June 2016 Muster Points</t>
  </si>
  <si>
    <t>July 2016 Muster Points</t>
  </si>
  <si>
    <t>August 2016 Muster Points</t>
  </si>
  <si>
    <t>September 2016 Muster Points</t>
  </si>
  <si>
    <t>October 2016 Muster Points</t>
  </si>
  <si>
    <t>December Muster</t>
  </si>
  <si>
    <t>Mar 17 Muster</t>
  </si>
  <si>
    <t>Feb 17 Muster</t>
  </si>
  <si>
    <t>Jan 17 Muster</t>
  </si>
  <si>
    <t>Jun-18 Muster &amp; Awards</t>
  </si>
  <si>
    <t>Jul-18 Muster &amp; Awards</t>
  </si>
  <si>
    <t>Aug-18 Muster &amp; Awards</t>
  </si>
  <si>
    <t>Sep-18 Muster &amp; Awards</t>
  </si>
  <si>
    <t>Oct-18 Muster &amp; Awards</t>
  </si>
  <si>
    <t>Nov-18 Muster &amp; Awards</t>
  </si>
  <si>
    <t>Dec-18 Muster &amp; Awards</t>
  </si>
  <si>
    <t>Jan-19 Muster &amp; Awards</t>
  </si>
  <si>
    <t>Feb-19 Awards &amp; Muster</t>
  </si>
  <si>
    <t>Mar-19 Awards &amp; Muster</t>
  </si>
  <si>
    <t>Apr-19 Awards &amp; Muster</t>
  </si>
  <si>
    <t>May-19 Awards &amp; Muster</t>
  </si>
  <si>
    <t>July-19 Awards &amp; Muster</t>
  </si>
  <si>
    <t>June-2019 Awards and Muster</t>
  </si>
  <si>
    <t>Aug-19 Awards &amp; Muster</t>
  </si>
  <si>
    <t>Sept-19 Awards &amp; Muster</t>
  </si>
  <si>
    <t>Oct-19 Awards &amp; Muster</t>
  </si>
  <si>
    <t>Nov-2019 Awards &amp; Muster</t>
  </si>
  <si>
    <t>Dec-2019 Award &amp; Muster</t>
  </si>
  <si>
    <t>Jan-2020 Awards &amp; Muster</t>
  </si>
  <si>
    <t>Feb-2020 Awards &amp; Muster</t>
  </si>
  <si>
    <t>Mar-20 Awards &amp; Muster</t>
  </si>
  <si>
    <t>Apr-20 Awards and Muster</t>
  </si>
  <si>
    <t>May-20 Awards &amp; Muster</t>
  </si>
  <si>
    <t>June-2020 Awards &amp; Muster</t>
  </si>
  <si>
    <t>Jul-20 Awards &amp; Muster</t>
  </si>
  <si>
    <t>Aug-20 Awards &amp; Muster</t>
  </si>
  <si>
    <t>Sept-20 Awards &amp; Muster</t>
  </si>
  <si>
    <t>Oct-20 Awards &amp; Muster</t>
  </si>
  <si>
    <t>Nov-2020 Awards &amp; Muster</t>
  </si>
  <si>
    <t>Dec-2020 Awards &amp; Muster</t>
  </si>
  <si>
    <t>Jan-2021 Awards &amp; Muster</t>
  </si>
  <si>
    <t>Mar-2021 Awards &amp; Muster</t>
  </si>
  <si>
    <t>Apr-21 Awards and Muster</t>
  </si>
  <si>
    <t>Jun-21 Awards &amp; Muster</t>
  </si>
  <si>
    <t>Jul-21 Awards &amp; Muster</t>
  </si>
  <si>
    <t>Aug-21 Awards &amp; Muster</t>
  </si>
  <si>
    <t>Sep-2021 Awards &amp; Muster</t>
  </si>
  <si>
    <t>Oct-21 Awards &amp; Muster</t>
  </si>
  <si>
    <t>HSM Nov 2021</t>
  </si>
  <si>
    <t>Admin points XVI/4/. Division Commander Nov 2021</t>
  </si>
  <si>
    <t>WTR #1 HPS Chickamauga</t>
  </si>
  <si>
    <t>Admin points XVI/4/. Division Commander Dec 2021</t>
  </si>
  <si>
    <t>Admin Points XVI/4/. Division Commander</t>
  </si>
  <si>
    <t>Admin Points Division Commander (March 2022)</t>
  </si>
  <si>
    <t>Admin AotT Division CO (Feb 2022)</t>
  </si>
  <si>
    <t>Admin AotT Division CO (May 2022)</t>
  </si>
  <si>
    <t>Admin AotT Division CO (April 2022)</t>
  </si>
  <si>
    <t>Admin AotT Division CO (Jun 2022)</t>
  </si>
  <si>
    <t>Admin AotT Division CO XVII/3/. (July 2022)</t>
  </si>
  <si>
    <t>Admin Points July AotT / Division CO</t>
  </si>
  <si>
    <t>Admin AotT Division CO (Aug 2022)</t>
  </si>
  <si>
    <t>Admin AotT Division CO (Sept 2022)</t>
  </si>
  <si>
    <t>DC AotT 1Q</t>
  </si>
  <si>
    <t>AotT DC 2Q</t>
  </si>
  <si>
    <t>AotT DC 3Q 4Q</t>
  </si>
  <si>
    <t>AotT DC 1Q</t>
  </si>
  <si>
    <t>AotT DC 2Q 3Q</t>
  </si>
  <si>
    <t>AotT 4Q DC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</si>
</sst>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5">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1" fillId="4"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tabSelected="1" workbookViewId="0">
      <selection activeCell="E8" sqref="E8"/>
    </sheetView>
  </sheetViews>
  <sheetFormatPr defaultRowHeight="15" x14ac:dyDescent="0.25"/>
  <cols>
    <col min="7" max="7" width="13.42578125" bestFit="1" customWidth="1"/>
  </cols>
  <sheetData>
    <row r="1" spans="1:14" ht="15" customHeight="1" x14ac:dyDescent="0.25">
      <c r="A1" s="54" t="s">
        <v>107</v>
      </c>
      <c r="B1" s="54"/>
      <c r="C1" s="54"/>
      <c r="D1" s="54"/>
      <c r="E1" s="54"/>
      <c r="F1" s="54"/>
      <c r="G1" s="54"/>
      <c r="H1" s="54"/>
      <c r="I1" s="37" t="s">
        <v>104</v>
      </c>
      <c r="J1" s="39"/>
      <c r="K1" s="37" t="s">
        <v>105</v>
      </c>
      <c r="L1" s="39"/>
      <c r="M1" s="33"/>
      <c r="N1" s="33"/>
    </row>
    <row r="2" spans="1:14" ht="15" customHeight="1" x14ac:dyDescent="0.25">
      <c r="A2" s="54"/>
      <c r="B2" s="54"/>
      <c r="C2" s="54"/>
      <c r="D2" s="54"/>
      <c r="E2" s="54"/>
      <c r="F2" s="54"/>
      <c r="G2" s="54"/>
      <c r="H2" s="54"/>
      <c r="I2" s="52">
        <v>2012</v>
      </c>
      <c r="J2" s="53"/>
      <c r="K2" s="52">
        <v>2023</v>
      </c>
      <c r="L2" s="53"/>
      <c r="M2" s="34"/>
      <c r="N2" s="34"/>
    </row>
    <row r="3" spans="1:14" ht="15" customHeight="1" x14ac:dyDescent="0.25">
      <c r="A3" s="54"/>
      <c r="B3" s="54"/>
      <c r="C3" s="54"/>
      <c r="D3" s="54"/>
      <c r="E3" s="54"/>
      <c r="F3" s="54"/>
      <c r="G3" s="54"/>
      <c r="H3" s="54"/>
      <c r="I3" s="34"/>
      <c r="J3" s="34"/>
      <c r="K3" s="34"/>
      <c r="L3" s="34"/>
      <c r="M3" s="34"/>
      <c r="N3" s="34"/>
    </row>
    <row r="4" spans="1:14" x14ac:dyDescent="0.25">
      <c r="A4" s="37" t="s">
        <v>46</v>
      </c>
      <c r="B4" s="38"/>
      <c r="C4" s="38"/>
      <c r="D4" s="39"/>
      <c r="G4" s="55" t="s">
        <v>65</v>
      </c>
      <c r="H4" s="56"/>
      <c r="I4" s="3"/>
      <c r="J4" s="3"/>
      <c r="K4" s="3"/>
      <c r="L4" s="3"/>
      <c r="M4" s="3"/>
      <c r="N4" s="3"/>
    </row>
    <row r="5" spans="1:14" x14ac:dyDescent="0.25">
      <c r="A5" s="50" t="s">
        <v>43</v>
      </c>
      <c r="B5" s="51"/>
      <c r="C5" s="50" t="s">
        <v>44</v>
      </c>
      <c r="D5" s="51"/>
      <c r="G5" s="40" t="s">
        <v>276</v>
      </c>
      <c r="H5" s="41"/>
      <c r="I5" s="3"/>
      <c r="J5" s="3"/>
      <c r="K5" s="3"/>
      <c r="L5" s="3"/>
      <c r="M5" s="3"/>
      <c r="N5" s="3"/>
    </row>
    <row r="6" spans="1:14" x14ac:dyDescent="0.25">
      <c r="A6" s="8" t="s">
        <v>75</v>
      </c>
      <c r="B6" s="8" t="s">
        <v>76</v>
      </c>
      <c r="C6" s="8" t="s">
        <v>75</v>
      </c>
      <c r="D6" s="8" t="s">
        <v>76</v>
      </c>
      <c r="G6" s="42"/>
      <c r="H6" s="43"/>
      <c r="I6" s="3"/>
      <c r="J6" s="3"/>
      <c r="K6" s="3"/>
      <c r="L6" s="3"/>
      <c r="M6" s="3"/>
      <c r="N6" s="3"/>
    </row>
    <row r="7" spans="1:14" x14ac:dyDescent="0.25">
      <c r="A7" s="22">
        <f>'OBD File'!D3</f>
        <v>374.17000000000013</v>
      </c>
      <c r="B7" s="23">
        <f>A7/B9</f>
        <v>0.43856441271962221</v>
      </c>
      <c r="C7" s="22">
        <f>'OBD File'!M3</f>
        <v>479</v>
      </c>
      <c r="D7" s="23">
        <f>C7/B9</f>
        <v>0.56143558728037779</v>
      </c>
      <c r="G7" s="37" t="s">
        <v>55</v>
      </c>
      <c r="H7" s="39"/>
      <c r="I7" s="3"/>
      <c r="J7" s="3"/>
      <c r="K7" s="3"/>
      <c r="L7" s="3"/>
      <c r="M7" s="3"/>
      <c r="N7" s="3"/>
    </row>
    <row r="8" spans="1:14" x14ac:dyDescent="0.25">
      <c r="B8" s="44" t="s">
        <v>45</v>
      </c>
      <c r="C8" s="45"/>
      <c r="G8" s="20" t="s">
        <v>56</v>
      </c>
      <c r="H8" s="21">
        <v>30</v>
      </c>
      <c r="I8" s="3"/>
      <c r="J8" s="3"/>
      <c r="K8" s="3"/>
      <c r="L8" s="3"/>
      <c r="M8" s="3"/>
      <c r="N8" s="3"/>
    </row>
    <row r="9" spans="1:14" x14ac:dyDescent="0.25">
      <c r="B9" s="46">
        <f>SUM(A7+C7)</f>
        <v>853.17000000000007</v>
      </c>
      <c r="C9" s="47"/>
      <c r="G9" s="20" t="s">
        <v>57</v>
      </c>
      <c r="H9" s="21">
        <v>30</v>
      </c>
      <c r="I9" s="3"/>
      <c r="J9" s="3"/>
      <c r="K9" s="3"/>
      <c r="L9" s="3"/>
      <c r="M9" s="3"/>
      <c r="N9" s="3"/>
    </row>
    <row r="10" spans="1:14" x14ac:dyDescent="0.25">
      <c r="B10" s="48"/>
      <c r="C10" s="49"/>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37" t="s">
        <v>52</v>
      </c>
      <c r="B12" s="38"/>
      <c r="C12" s="38"/>
      <c r="D12" s="38"/>
      <c r="E12" s="39"/>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10</v>
      </c>
      <c r="B14" s="18">
        <v>10</v>
      </c>
      <c r="C14" s="18">
        <v>12</v>
      </c>
      <c r="D14" s="18">
        <v>4</v>
      </c>
      <c r="E14" s="18">
        <v>24</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37" t="s">
        <v>53</v>
      </c>
      <c r="B16" s="38"/>
      <c r="C16" s="38"/>
      <c r="D16" s="38"/>
      <c r="E16" s="39"/>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8</v>
      </c>
      <c r="B18" s="18">
        <v>8</v>
      </c>
      <c r="C18" s="18">
        <v>10</v>
      </c>
      <c r="D18" s="18">
        <v>4</v>
      </c>
      <c r="E18" s="18">
        <v>23</v>
      </c>
    </row>
    <row r="19" spans="1:15" x14ac:dyDescent="0.25">
      <c r="G19" s="57" t="s">
        <v>96</v>
      </c>
      <c r="H19" s="58"/>
      <c r="I19" s="3"/>
      <c r="J19" s="57" t="s">
        <v>97</v>
      </c>
      <c r="K19" s="58"/>
      <c r="L19" s="3"/>
      <c r="M19" s="63" t="s">
        <v>99</v>
      </c>
      <c r="N19" s="64"/>
      <c r="O19" s="3"/>
    </row>
    <row r="20" spans="1:15" x14ac:dyDescent="0.25">
      <c r="A20" s="37" t="s">
        <v>54</v>
      </c>
      <c r="B20" s="38"/>
      <c r="C20" s="38"/>
      <c r="D20" s="38"/>
      <c r="E20" s="39"/>
      <c r="G20" s="59"/>
      <c r="H20" s="60"/>
      <c r="I20" s="3"/>
      <c r="J20" s="59"/>
      <c r="K20" s="60"/>
      <c r="L20" s="3"/>
      <c r="M20" s="65"/>
      <c r="N20" s="66"/>
      <c r="O20" s="3"/>
    </row>
    <row r="21" spans="1:15" x14ac:dyDescent="0.25">
      <c r="A21" s="8" t="s">
        <v>47</v>
      </c>
      <c r="B21" s="8" t="s">
        <v>48</v>
      </c>
      <c r="C21" s="8" t="s">
        <v>7</v>
      </c>
      <c r="D21" s="8" t="s">
        <v>49</v>
      </c>
      <c r="E21" s="8" t="s">
        <v>50</v>
      </c>
      <c r="G21" s="50" t="s">
        <v>81</v>
      </c>
      <c r="H21" s="51"/>
      <c r="I21" s="27">
        <f>COUNTIFS('DOR Games'!G2:G4986,"HPS Antietam")</f>
        <v>13</v>
      </c>
      <c r="J21" s="50" t="s">
        <v>81</v>
      </c>
      <c r="K21" s="51"/>
      <c r="L21" s="27">
        <f>COUNTIFS('DOR Games'!G2:G4987,"TS Antietam")</f>
        <v>1</v>
      </c>
      <c r="M21" s="50" t="s">
        <v>100</v>
      </c>
      <c r="N21" s="51"/>
      <c r="O21" s="27">
        <f>COUNTIFS('DOR Games'!G2:G4987,"AGEOD-AACW")</f>
        <v>0</v>
      </c>
    </row>
    <row r="22" spans="1:15" x14ac:dyDescent="0.25">
      <c r="A22" s="18">
        <v>2</v>
      </c>
      <c r="B22" s="18">
        <v>2</v>
      </c>
      <c r="C22" s="18">
        <v>2</v>
      </c>
      <c r="D22" s="18">
        <v>0</v>
      </c>
      <c r="E22" s="18">
        <v>1</v>
      </c>
      <c r="G22" s="50" t="s">
        <v>82</v>
      </c>
      <c r="H22" s="51"/>
      <c r="I22" s="27">
        <f>COUNTIFS('DOR Games'!G2:G4987,"HPS Atlanta")</f>
        <v>0</v>
      </c>
      <c r="J22" s="50" t="s">
        <v>98</v>
      </c>
      <c r="K22" s="51"/>
      <c r="L22" s="27">
        <f>COUNTIFS('DOR Games'!G2:G4987,"TS Bull Run")</f>
        <v>0</v>
      </c>
      <c r="M22" s="50" t="s">
        <v>102</v>
      </c>
      <c r="N22" s="51"/>
      <c r="O22" s="27">
        <f>COUNTIFS('DOR Games'!G2:G4987,"MATRIX- Forge of Freedom")</f>
        <v>0</v>
      </c>
    </row>
    <row r="23" spans="1:15" x14ac:dyDescent="0.25">
      <c r="A23" s="24"/>
      <c r="B23" s="24"/>
      <c r="C23" s="24"/>
      <c r="D23" s="24"/>
      <c r="E23" s="24"/>
      <c r="G23" s="50" t="s">
        <v>83</v>
      </c>
      <c r="H23" s="51"/>
      <c r="I23" s="27">
        <f>COUNTIFS('DOR Games'!G2:G4988,"HPS Chancellorsville")</f>
        <v>0</v>
      </c>
      <c r="J23" s="50" t="s">
        <v>84</v>
      </c>
      <c r="K23" s="51"/>
      <c r="L23" s="27">
        <f>COUNTIFS('DOR Games'!G2:G4988,"TS Chickamauga")</f>
        <v>1</v>
      </c>
      <c r="M23" s="50" t="s">
        <v>101</v>
      </c>
      <c r="N23" s="51"/>
      <c r="O23" s="27">
        <f>COUNTIFS('DOR Games'!G2:G4988,"War Between The States (WBTS)")</f>
        <v>0</v>
      </c>
    </row>
    <row r="24" spans="1:15" x14ac:dyDescent="0.25">
      <c r="A24" s="3"/>
      <c r="B24" s="3"/>
      <c r="C24" s="3"/>
      <c r="D24" s="26" t="s">
        <v>80</v>
      </c>
      <c r="E24" s="26" t="s">
        <v>103</v>
      </c>
      <c r="G24" s="50" t="s">
        <v>84</v>
      </c>
      <c r="H24" s="51"/>
      <c r="I24" s="27">
        <f>COUNTIFS('DOR Games'!G2:G4989,"HPS Chickamauga")</f>
        <v>7</v>
      </c>
      <c r="J24" s="50" t="s">
        <v>88</v>
      </c>
      <c r="K24" s="51"/>
      <c r="L24" s="27">
        <f>COUNTIFS('DOR Games'!G2:G4989,"TS Gettysburg")</f>
        <v>0</v>
      </c>
      <c r="M24" s="3"/>
      <c r="N24" s="3"/>
      <c r="O24" s="3"/>
    </row>
    <row r="25" spans="1:15" x14ac:dyDescent="0.25">
      <c r="A25" s="35" t="s">
        <v>79</v>
      </c>
      <c r="B25" s="36"/>
      <c r="C25" s="18">
        <f>SUM(A14:E14)</f>
        <v>60</v>
      </c>
      <c r="D25" s="25">
        <f>(2*(A14+B14)+C14)/(2*C25)</f>
        <v>0.43333333333333335</v>
      </c>
      <c r="E25" s="25">
        <f>(2*(D14+E14)+C14)/(2*C25)</f>
        <v>0.56666666666666665</v>
      </c>
      <c r="G25" s="50" t="s">
        <v>85</v>
      </c>
      <c r="H25" s="51"/>
      <c r="I25" s="27">
        <f>COUNTIFS('DOR Games'!G2:G4990,"HPS Corinth")</f>
        <v>0</v>
      </c>
      <c r="J25" s="50" t="s">
        <v>94</v>
      </c>
      <c r="K25" s="51"/>
      <c r="L25" s="27">
        <f>COUNTIFS('DOR Games'!G2:G4990,"TS Shiloh")</f>
        <v>1</v>
      </c>
      <c r="M25" s="3"/>
      <c r="N25" s="3"/>
      <c r="O25" s="3"/>
    </row>
    <row r="26" spans="1:15" x14ac:dyDescent="0.25">
      <c r="A26" s="35" t="s">
        <v>77</v>
      </c>
      <c r="B26" s="36"/>
      <c r="C26" s="18">
        <f>SUM(A18:E18)</f>
        <v>53</v>
      </c>
      <c r="D26" s="25">
        <f>(2*(A18+B18)+C18)/(2*C26)</f>
        <v>0.39622641509433965</v>
      </c>
      <c r="E26" s="25">
        <f>(2*(D18+E18)+C18)/(2*C26)</f>
        <v>0.60377358490566035</v>
      </c>
      <c r="F26" s="15"/>
      <c r="G26" s="50" t="s">
        <v>106</v>
      </c>
      <c r="H26" s="51"/>
      <c r="I26" s="27">
        <f>COUNTIFS('DOR Games'!G2:G4991,"WDS Civil War Battles")</f>
        <v>0</v>
      </c>
      <c r="J26" s="3"/>
      <c r="K26" s="3"/>
      <c r="L26" s="3"/>
      <c r="M26" s="3"/>
      <c r="N26" s="3"/>
      <c r="O26" s="3"/>
    </row>
    <row r="27" spans="1:15" x14ac:dyDescent="0.25">
      <c r="A27" s="35" t="s">
        <v>78</v>
      </c>
      <c r="B27" s="36"/>
      <c r="C27" s="18">
        <f>SUM(A22:E22)</f>
        <v>7</v>
      </c>
      <c r="D27" s="25">
        <f>(2*(A22+B22)+C22)/(2*C27)</f>
        <v>0.7142857142857143</v>
      </c>
      <c r="E27" s="25">
        <f>(2*(D22+E22)+C22)/(2*C27)</f>
        <v>0.2857142857142857</v>
      </c>
      <c r="F27" s="15"/>
      <c r="G27" s="50" t="s">
        <v>86</v>
      </c>
      <c r="H27" s="51"/>
      <c r="I27" s="27">
        <f>COUNTIFS('DOR Games'!G2:G4991,"WDS Forgotten Campaigns")</f>
        <v>0</v>
      </c>
      <c r="J27" s="3"/>
      <c r="K27" s="3"/>
      <c r="L27" s="3"/>
      <c r="M27" s="3"/>
      <c r="N27" s="3"/>
      <c r="O27" s="3"/>
    </row>
    <row r="28" spans="1:15" x14ac:dyDescent="0.25">
      <c r="G28" s="50" t="s">
        <v>87</v>
      </c>
      <c r="H28" s="51"/>
      <c r="I28" s="27">
        <f>COUNTIFS('DOR Games'!G2:G4992,"HPS Franklin")</f>
        <v>0</v>
      </c>
      <c r="J28" s="3"/>
      <c r="K28" s="3"/>
      <c r="L28" s="3"/>
      <c r="M28" s="3"/>
      <c r="N28" s="3"/>
      <c r="O28" s="3"/>
    </row>
    <row r="29" spans="1:15" x14ac:dyDescent="0.25">
      <c r="G29" s="50" t="s">
        <v>88</v>
      </c>
      <c r="H29" s="51"/>
      <c r="I29" s="27">
        <f>COUNTIFS('DOR Games'!G2:G4993,"HPS Gettysburg")</f>
        <v>16</v>
      </c>
      <c r="J29" s="3"/>
      <c r="K29" s="3"/>
      <c r="L29" s="3"/>
      <c r="M29" s="3"/>
      <c r="N29" s="3"/>
      <c r="O29" s="3"/>
    </row>
    <row r="30" spans="1:15" x14ac:dyDescent="0.25">
      <c r="G30" s="50" t="s">
        <v>89</v>
      </c>
      <c r="H30" s="51"/>
      <c r="I30" s="27">
        <f>COUNTIFS('DOR Games'!G2:G4994,"JTS Overland")</f>
        <v>4</v>
      </c>
      <c r="J30" s="3"/>
      <c r="K30" s="3"/>
      <c r="L30" s="3"/>
      <c r="M30" s="3"/>
      <c r="N30" s="3"/>
      <c r="O30" s="3"/>
    </row>
    <row r="31" spans="1:15" x14ac:dyDescent="0.25">
      <c r="G31" s="50" t="s">
        <v>90</v>
      </c>
      <c r="H31" s="51"/>
      <c r="I31" s="27">
        <f>COUNTIFS('DOR Games'!G2:G4995,"HPS Ozark")</f>
        <v>0</v>
      </c>
      <c r="J31" s="3"/>
      <c r="K31" s="3"/>
      <c r="L31" s="3"/>
      <c r="M31" s="3"/>
      <c r="N31" s="3"/>
      <c r="O31" s="3"/>
    </row>
    <row r="32" spans="1:15" x14ac:dyDescent="0.25">
      <c r="G32" s="50" t="s">
        <v>91</v>
      </c>
      <c r="H32" s="51"/>
      <c r="I32" s="27">
        <f>COUNTIFS('DOR Games'!G2:G4996,"HPS Peninsula")</f>
        <v>3</v>
      </c>
      <c r="J32" s="3"/>
      <c r="K32" s="3"/>
      <c r="L32" s="3"/>
      <c r="M32" s="3"/>
      <c r="N32" s="3"/>
      <c r="O32" s="3"/>
    </row>
    <row r="33" spans="7:15" x14ac:dyDescent="0.25">
      <c r="G33" s="50" t="s">
        <v>92</v>
      </c>
      <c r="H33" s="51"/>
      <c r="I33" s="27">
        <f>COUNTIFS('DOR Games'!G2:G4997,"JTS Campaign Petersburg")</f>
        <v>0</v>
      </c>
      <c r="J33" s="3"/>
      <c r="K33" s="3"/>
      <c r="L33" s="3"/>
      <c r="M33" s="3"/>
      <c r="N33" s="3"/>
      <c r="O33" s="3"/>
    </row>
    <row r="34" spans="7:15" ht="15" customHeight="1" x14ac:dyDescent="0.25">
      <c r="G34" s="50" t="s">
        <v>93</v>
      </c>
      <c r="H34" s="51"/>
      <c r="I34" s="27">
        <f>COUNTIFS('DOR Games'!G2:G4998,"JTS Campaign Shenandoah")</f>
        <v>4</v>
      </c>
      <c r="J34" s="3"/>
      <c r="K34" s="3"/>
      <c r="L34" s="3"/>
      <c r="M34" s="3"/>
      <c r="N34" s="3"/>
      <c r="O34" s="3"/>
    </row>
    <row r="35" spans="7:15" x14ac:dyDescent="0.25">
      <c r="G35" s="50" t="s">
        <v>94</v>
      </c>
      <c r="H35" s="51"/>
      <c r="I35" s="27">
        <f>COUNTIFS('DOR Games'!G2:G4999,"HPS Shiloh")</f>
        <v>10</v>
      </c>
      <c r="J35" s="3"/>
      <c r="K35" s="3"/>
      <c r="L35" s="3"/>
      <c r="M35" s="3"/>
      <c r="N35" s="3"/>
      <c r="O35" s="3"/>
    </row>
    <row r="36" spans="7:15" x14ac:dyDescent="0.25">
      <c r="G36" s="50" t="s">
        <v>95</v>
      </c>
      <c r="H36" s="51"/>
      <c r="I36" s="27">
        <f>COUNTIFS('DOR Games'!G2:G5000,"HPS Vicksburg")</f>
        <v>0</v>
      </c>
      <c r="J36" s="3"/>
      <c r="K36" s="3"/>
      <c r="L36" s="3"/>
      <c r="M36" s="61" t="s">
        <v>79</v>
      </c>
      <c r="N36" s="62"/>
      <c r="O36" s="28">
        <f>SUM(I21:I36,L21:L25,O21:O23)</f>
        <v>60</v>
      </c>
    </row>
  </sheetData>
  <mergeCells count="47">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 ref="J23:K23"/>
    <mergeCell ref="J24:K24"/>
    <mergeCell ref="J25:K25"/>
    <mergeCell ref="G33:H33"/>
    <mergeCell ref="G34:H34"/>
    <mergeCell ref="G35:H35"/>
    <mergeCell ref="G28:H28"/>
    <mergeCell ref="G29:H29"/>
    <mergeCell ref="G30:H30"/>
    <mergeCell ref="G31:H31"/>
    <mergeCell ref="G4:H4"/>
    <mergeCell ref="G7:H7"/>
    <mergeCell ref="G21:H21"/>
    <mergeCell ref="G19:H20"/>
    <mergeCell ref="A4:D4"/>
    <mergeCell ref="K1:L1"/>
    <mergeCell ref="K2:L2"/>
    <mergeCell ref="A1:H3"/>
    <mergeCell ref="I1:J1"/>
    <mergeCell ref="I2:J2"/>
    <mergeCell ref="A25:B25"/>
    <mergeCell ref="A26:B26"/>
    <mergeCell ref="A27:B27"/>
    <mergeCell ref="A20:E20"/>
    <mergeCell ref="G5:H6"/>
    <mergeCell ref="A16:E16"/>
    <mergeCell ref="B8:C8"/>
    <mergeCell ref="B9:C10"/>
    <mergeCell ref="A12:E12"/>
    <mergeCell ref="A5:B5"/>
    <mergeCell ref="C5:D5"/>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292"/>
  <sheetViews>
    <sheetView workbookViewId="0">
      <selection activeCell="I26" sqref="I26"/>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7" t="s">
        <v>39</v>
      </c>
      <c r="B1" s="68"/>
      <c r="C1" s="68"/>
      <c r="D1" s="69"/>
      <c r="F1" s="67" t="s">
        <v>40</v>
      </c>
      <c r="G1" s="68"/>
      <c r="H1" s="68"/>
      <c r="I1" s="69"/>
      <c r="K1" s="37" t="s">
        <v>46</v>
      </c>
      <c r="L1" s="38"/>
      <c r="M1" s="38"/>
      <c r="N1" s="39"/>
    </row>
    <row r="2" spans="1:14" x14ac:dyDescent="0.25">
      <c r="A2" s="7" t="s">
        <v>36</v>
      </c>
      <c r="B2" s="29" t="s">
        <v>37</v>
      </c>
      <c r="C2" s="7" t="s">
        <v>38</v>
      </c>
      <c r="D2" s="8" t="s">
        <v>42</v>
      </c>
      <c r="F2" s="9" t="s">
        <v>36</v>
      </c>
      <c r="G2" s="9" t="s">
        <v>41</v>
      </c>
      <c r="H2" s="9" t="s">
        <v>38</v>
      </c>
      <c r="I2" s="8" t="s">
        <v>42</v>
      </c>
      <c r="K2" s="50" t="s">
        <v>43</v>
      </c>
      <c r="L2" s="51"/>
      <c r="M2" s="50" t="s">
        <v>44</v>
      </c>
      <c r="N2" s="51"/>
    </row>
    <row r="3" spans="1:14" x14ac:dyDescent="0.25">
      <c r="A3" s="14">
        <v>41213</v>
      </c>
      <c r="B3" s="30" t="s">
        <v>108</v>
      </c>
      <c r="C3" s="1">
        <v>30</v>
      </c>
      <c r="D3" s="17">
        <f>SUM($C$3:$C$5000)</f>
        <v>374.17000000000013</v>
      </c>
      <c r="F3" s="14">
        <v>41239</v>
      </c>
      <c r="G3" s="1" t="s">
        <v>277</v>
      </c>
      <c r="H3" s="1">
        <v>1</v>
      </c>
      <c r="I3" s="17">
        <f>SUM(H3:H5000)</f>
        <v>479</v>
      </c>
      <c r="K3" s="70">
        <f>D3</f>
        <v>374.17000000000013</v>
      </c>
      <c r="L3" s="71"/>
      <c r="M3" s="70">
        <f>I3</f>
        <v>479</v>
      </c>
      <c r="N3" s="71"/>
    </row>
    <row r="4" spans="1:14" x14ac:dyDescent="0.25">
      <c r="A4" s="14">
        <v>41335</v>
      </c>
      <c r="B4" s="30" t="s">
        <v>118</v>
      </c>
      <c r="C4" s="1">
        <v>5.94</v>
      </c>
      <c r="F4" s="14">
        <v>41268</v>
      </c>
      <c r="G4" s="1" t="s">
        <v>278</v>
      </c>
      <c r="H4" s="1">
        <v>1</v>
      </c>
      <c r="L4" s="44" t="s">
        <v>45</v>
      </c>
      <c r="M4" s="45"/>
    </row>
    <row r="5" spans="1:14" x14ac:dyDescent="0.25">
      <c r="A5" s="14">
        <v>41428</v>
      </c>
      <c r="B5" s="30" t="s">
        <v>123</v>
      </c>
      <c r="C5" s="1">
        <v>5.94</v>
      </c>
      <c r="F5" s="14">
        <v>41541</v>
      </c>
      <c r="G5" s="1" t="s">
        <v>279</v>
      </c>
      <c r="H5" s="1">
        <v>1</v>
      </c>
      <c r="L5" s="46">
        <f>SUM(K3+M3)</f>
        <v>853.17000000000007</v>
      </c>
      <c r="M5" s="47"/>
    </row>
    <row r="6" spans="1:14" x14ac:dyDescent="0.25">
      <c r="A6" s="14">
        <v>41578</v>
      </c>
      <c r="B6" s="30" t="s">
        <v>132</v>
      </c>
      <c r="C6" s="1">
        <v>5.94</v>
      </c>
      <c r="F6" s="14">
        <v>41541</v>
      </c>
      <c r="G6" s="1" t="s">
        <v>280</v>
      </c>
      <c r="H6" s="1">
        <v>1</v>
      </c>
      <c r="L6" s="48"/>
      <c r="M6" s="49"/>
    </row>
    <row r="7" spans="1:14" x14ac:dyDescent="0.25">
      <c r="A7" s="14">
        <v>41658</v>
      </c>
      <c r="B7" s="30" t="s">
        <v>128</v>
      </c>
      <c r="C7" s="1">
        <v>8.25</v>
      </c>
      <c r="F7" s="14">
        <v>41570</v>
      </c>
      <c r="G7" s="1" t="s">
        <v>281</v>
      </c>
      <c r="H7" s="1">
        <v>1</v>
      </c>
    </row>
    <row r="8" spans="1:14" x14ac:dyDescent="0.25">
      <c r="A8" s="14">
        <v>41658</v>
      </c>
      <c r="B8" s="30" t="s">
        <v>125</v>
      </c>
      <c r="C8" s="1">
        <v>19.36</v>
      </c>
      <c r="F8" s="14">
        <v>41596</v>
      </c>
      <c r="G8" s="1" t="s">
        <v>282</v>
      </c>
      <c r="H8" s="1">
        <v>1</v>
      </c>
    </row>
    <row r="9" spans="1:14" x14ac:dyDescent="0.25">
      <c r="A9" s="14">
        <v>41708</v>
      </c>
      <c r="B9" s="30" t="s">
        <v>135</v>
      </c>
      <c r="C9" s="1">
        <v>7.7</v>
      </c>
      <c r="F9" s="14">
        <v>41626</v>
      </c>
      <c r="G9" s="1" t="s">
        <v>283</v>
      </c>
      <c r="H9" s="1">
        <v>1</v>
      </c>
    </row>
    <row r="10" spans="1:14" x14ac:dyDescent="0.25">
      <c r="A10" s="14">
        <v>41868</v>
      </c>
      <c r="B10" s="30" t="s">
        <v>142</v>
      </c>
      <c r="C10" s="1">
        <v>12.5</v>
      </c>
      <c r="F10" s="14">
        <v>41671</v>
      </c>
      <c r="G10" s="1" t="s">
        <v>284</v>
      </c>
      <c r="H10" s="1">
        <v>1</v>
      </c>
    </row>
    <row r="11" spans="1:14" x14ac:dyDescent="0.25">
      <c r="A11" s="14">
        <v>41868</v>
      </c>
      <c r="B11" s="30" t="s">
        <v>138</v>
      </c>
      <c r="C11" s="1">
        <v>5</v>
      </c>
      <c r="F11" s="14">
        <v>41687</v>
      </c>
      <c r="G11" s="1" t="s">
        <v>285</v>
      </c>
      <c r="H11" s="1">
        <v>1</v>
      </c>
    </row>
    <row r="12" spans="1:14" x14ac:dyDescent="0.25">
      <c r="A12" s="14">
        <v>41911</v>
      </c>
      <c r="B12" s="30" t="s">
        <v>151</v>
      </c>
      <c r="C12" s="1">
        <v>2.2000000000000002</v>
      </c>
      <c r="F12" s="14">
        <v>41725</v>
      </c>
      <c r="G12" s="1" t="s">
        <v>286</v>
      </c>
      <c r="H12" s="1">
        <v>1</v>
      </c>
    </row>
    <row r="13" spans="1:14" x14ac:dyDescent="0.25">
      <c r="A13" s="14">
        <v>41918</v>
      </c>
      <c r="B13" s="30" t="s">
        <v>148</v>
      </c>
      <c r="C13" s="1">
        <v>7.26</v>
      </c>
      <c r="F13" s="14">
        <v>41754</v>
      </c>
      <c r="G13" s="1" t="s">
        <v>287</v>
      </c>
      <c r="H13" s="1">
        <v>5</v>
      </c>
    </row>
    <row r="14" spans="1:14" x14ac:dyDescent="0.25">
      <c r="A14" s="14">
        <v>41928</v>
      </c>
      <c r="B14" s="30" t="s">
        <v>154</v>
      </c>
      <c r="C14" s="1">
        <v>4.75</v>
      </c>
      <c r="F14" s="14">
        <v>41793</v>
      </c>
      <c r="G14" s="1" t="s">
        <v>288</v>
      </c>
      <c r="H14" s="1">
        <v>1</v>
      </c>
    </row>
    <row r="15" spans="1:14" x14ac:dyDescent="0.25">
      <c r="A15" s="14">
        <v>41982</v>
      </c>
      <c r="B15" s="30" t="s">
        <v>150</v>
      </c>
      <c r="C15" s="1">
        <v>9.06</v>
      </c>
      <c r="F15" s="14">
        <v>41919</v>
      </c>
      <c r="G15" s="1" t="s">
        <v>289</v>
      </c>
      <c r="H15" s="1">
        <v>1</v>
      </c>
    </row>
    <row r="16" spans="1:14" x14ac:dyDescent="0.25">
      <c r="A16" s="14">
        <v>41983</v>
      </c>
      <c r="B16" s="30" t="s">
        <v>156</v>
      </c>
      <c r="C16" s="1">
        <v>5.5</v>
      </c>
      <c r="F16" s="14">
        <v>41939</v>
      </c>
      <c r="G16" s="1" t="s">
        <v>290</v>
      </c>
      <c r="H16" s="1">
        <v>1</v>
      </c>
    </row>
    <row r="17" spans="1:8" x14ac:dyDescent="0.25">
      <c r="A17" s="14">
        <v>42056</v>
      </c>
      <c r="B17" s="30" t="s">
        <v>158</v>
      </c>
      <c r="C17" s="1">
        <v>13.04</v>
      </c>
      <c r="F17" s="14">
        <v>42026</v>
      </c>
      <c r="G17" s="1" t="s">
        <v>291</v>
      </c>
      <c r="H17" s="1">
        <v>6</v>
      </c>
    </row>
    <row r="18" spans="1:8" x14ac:dyDescent="0.25">
      <c r="A18" s="14">
        <v>42077</v>
      </c>
      <c r="B18" s="30" t="s">
        <v>162</v>
      </c>
      <c r="C18" s="1">
        <v>3.52</v>
      </c>
      <c r="F18" s="14">
        <v>42031</v>
      </c>
      <c r="G18" s="1" t="s">
        <v>292</v>
      </c>
      <c r="H18" s="1">
        <v>1</v>
      </c>
    </row>
    <row r="19" spans="1:8" x14ac:dyDescent="0.25">
      <c r="A19" s="14">
        <v>42105</v>
      </c>
      <c r="B19" s="30" t="s">
        <v>165</v>
      </c>
      <c r="C19" s="1">
        <v>2.64</v>
      </c>
      <c r="F19" s="14">
        <v>42064</v>
      </c>
      <c r="G19" s="1" t="s">
        <v>293</v>
      </c>
      <c r="H19" s="1">
        <v>6</v>
      </c>
    </row>
    <row r="20" spans="1:8" x14ac:dyDescent="0.25">
      <c r="A20" s="14">
        <v>42306</v>
      </c>
      <c r="B20" s="30" t="s">
        <v>167</v>
      </c>
      <c r="C20" s="1">
        <v>4.4000000000000004</v>
      </c>
      <c r="F20" s="14">
        <v>42093</v>
      </c>
      <c r="G20" s="1" t="s">
        <v>294</v>
      </c>
      <c r="H20" s="1">
        <v>8</v>
      </c>
    </row>
    <row r="21" spans="1:8" x14ac:dyDescent="0.25">
      <c r="A21" s="14">
        <v>42785</v>
      </c>
      <c r="B21" s="30" t="s">
        <v>172</v>
      </c>
      <c r="C21" s="1">
        <v>3.96</v>
      </c>
      <c r="F21" s="14">
        <v>42118</v>
      </c>
      <c r="G21" s="1" t="s">
        <v>295</v>
      </c>
      <c r="H21" s="1">
        <v>8</v>
      </c>
    </row>
    <row r="22" spans="1:8" x14ac:dyDescent="0.25">
      <c r="A22" s="14">
        <v>43106</v>
      </c>
      <c r="B22" s="30" t="s">
        <v>169</v>
      </c>
      <c r="C22" s="1">
        <v>0.25</v>
      </c>
      <c r="F22" s="14">
        <v>42166</v>
      </c>
      <c r="G22" s="1" t="s">
        <v>296</v>
      </c>
      <c r="H22" s="1">
        <v>6</v>
      </c>
    </row>
    <row r="23" spans="1:8" x14ac:dyDescent="0.25">
      <c r="A23" s="14">
        <v>43427</v>
      </c>
      <c r="B23" s="30" t="s">
        <v>145</v>
      </c>
      <c r="C23" s="1">
        <v>0.25</v>
      </c>
      <c r="F23" s="14">
        <v>42213</v>
      </c>
      <c r="G23" s="1" t="s">
        <v>297</v>
      </c>
      <c r="H23" s="1">
        <v>6</v>
      </c>
    </row>
    <row r="24" spans="1:8" x14ac:dyDescent="0.25">
      <c r="A24" s="14">
        <v>43427</v>
      </c>
      <c r="B24" s="30" t="s">
        <v>175</v>
      </c>
      <c r="C24" s="1">
        <v>6.46</v>
      </c>
      <c r="F24" s="14">
        <v>42245</v>
      </c>
      <c r="G24" s="1" t="s">
        <v>298</v>
      </c>
      <c r="H24" s="1">
        <v>6</v>
      </c>
    </row>
    <row r="25" spans="1:8" x14ac:dyDescent="0.25">
      <c r="A25" s="14">
        <v>43486</v>
      </c>
      <c r="B25" s="30" t="s">
        <v>178</v>
      </c>
      <c r="C25" s="1">
        <v>11.25</v>
      </c>
      <c r="F25" s="14">
        <v>42286</v>
      </c>
      <c r="G25" s="1" t="s">
        <v>299</v>
      </c>
      <c r="H25" s="1">
        <v>6</v>
      </c>
    </row>
    <row r="26" spans="1:8" x14ac:dyDescent="0.25">
      <c r="A26" s="14">
        <v>43520</v>
      </c>
      <c r="B26" s="30" t="s">
        <v>182</v>
      </c>
      <c r="C26" s="1">
        <v>7.24</v>
      </c>
      <c r="F26" s="14">
        <v>42373</v>
      </c>
      <c r="G26" s="1" t="s">
        <v>300</v>
      </c>
      <c r="H26" s="1">
        <v>19</v>
      </c>
    </row>
    <row r="27" spans="1:8" x14ac:dyDescent="0.25">
      <c r="A27" s="14">
        <v>43646</v>
      </c>
      <c r="B27" s="30" t="s">
        <v>185</v>
      </c>
      <c r="C27" s="1">
        <v>9.6</v>
      </c>
      <c r="F27" s="14">
        <v>42421</v>
      </c>
      <c r="G27" s="1" t="s">
        <v>301</v>
      </c>
      <c r="H27" s="1">
        <v>20</v>
      </c>
    </row>
    <row r="28" spans="1:8" x14ac:dyDescent="0.25">
      <c r="A28" s="14">
        <v>43751</v>
      </c>
      <c r="B28" s="30" t="s">
        <v>187</v>
      </c>
      <c r="C28" s="1">
        <v>4.62</v>
      </c>
      <c r="F28" s="14">
        <v>42528</v>
      </c>
      <c r="G28" s="1" t="s">
        <v>302</v>
      </c>
      <c r="H28" s="1">
        <v>5</v>
      </c>
    </row>
    <row r="29" spans="1:8" x14ac:dyDescent="0.25">
      <c r="A29" s="14">
        <v>43830</v>
      </c>
      <c r="B29" s="30" t="s">
        <v>191</v>
      </c>
      <c r="C29" s="1">
        <v>11.64</v>
      </c>
      <c r="F29" s="14">
        <v>42529</v>
      </c>
      <c r="G29" s="1" t="s">
        <v>303</v>
      </c>
      <c r="H29" s="1">
        <v>6</v>
      </c>
    </row>
    <row r="30" spans="1:8" x14ac:dyDescent="0.25">
      <c r="A30" s="14">
        <v>43838</v>
      </c>
      <c r="B30" s="30" t="s">
        <v>193</v>
      </c>
      <c r="C30" s="1">
        <v>3.6</v>
      </c>
      <c r="F30" s="14">
        <v>42555</v>
      </c>
      <c r="G30" s="1" t="s">
        <v>304</v>
      </c>
      <c r="H30" s="1">
        <v>6</v>
      </c>
    </row>
    <row r="31" spans="1:8" x14ac:dyDescent="0.25">
      <c r="A31" s="14">
        <v>43896</v>
      </c>
      <c r="B31" s="30" t="s">
        <v>196</v>
      </c>
      <c r="C31" s="1">
        <v>4.9000000000000004</v>
      </c>
      <c r="F31" s="14">
        <v>42609</v>
      </c>
      <c r="G31" s="1" t="s">
        <v>305</v>
      </c>
      <c r="H31" s="1">
        <v>6</v>
      </c>
    </row>
    <row r="32" spans="1:8" x14ac:dyDescent="0.25">
      <c r="A32" s="14">
        <v>43925</v>
      </c>
      <c r="B32" s="30" t="s">
        <v>198</v>
      </c>
      <c r="C32" s="1">
        <v>2.64</v>
      </c>
      <c r="F32" s="14">
        <v>42617</v>
      </c>
      <c r="G32" s="1" t="s">
        <v>306</v>
      </c>
      <c r="H32" s="1">
        <v>6</v>
      </c>
    </row>
    <row r="33" spans="1:8" x14ac:dyDescent="0.25">
      <c r="A33" s="14">
        <v>43960</v>
      </c>
      <c r="B33" s="30" t="s">
        <v>201</v>
      </c>
      <c r="C33" s="1">
        <v>5.2</v>
      </c>
      <c r="F33" s="14">
        <v>42694</v>
      </c>
      <c r="G33" s="1" t="s">
        <v>307</v>
      </c>
      <c r="H33" s="1">
        <v>6</v>
      </c>
    </row>
    <row r="34" spans="1:8" x14ac:dyDescent="0.25">
      <c r="A34" s="14">
        <v>43960</v>
      </c>
      <c r="B34" s="30" t="s">
        <v>203</v>
      </c>
      <c r="C34" s="1">
        <v>3.75</v>
      </c>
      <c r="F34" s="14">
        <v>42694</v>
      </c>
      <c r="G34" s="1" t="s">
        <v>308</v>
      </c>
      <c r="H34" s="1">
        <v>5</v>
      </c>
    </row>
    <row r="35" spans="1:8" x14ac:dyDescent="0.25">
      <c r="A35" s="14">
        <v>44132</v>
      </c>
      <c r="B35" s="30" t="s">
        <v>189</v>
      </c>
      <c r="C35" s="1">
        <v>2.1800000000000002</v>
      </c>
      <c r="F35" s="14">
        <v>42885</v>
      </c>
      <c r="G35" s="1" t="s">
        <v>309</v>
      </c>
      <c r="H35" s="1">
        <v>6</v>
      </c>
    </row>
    <row r="36" spans="1:8" x14ac:dyDescent="0.25">
      <c r="A36" s="14">
        <v>44220</v>
      </c>
      <c r="B36" s="30" t="s">
        <v>205</v>
      </c>
      <c r="C36" s="1">
        <v>6.35</v>
      </c>
      <c r="F36" s="14">
        <v>42952</v>
      </c>
      <c r="G36" s="1" t="s">
        <v>310</v>
      </c>
      <c r="H36" s="1">
        <v>5</v>
      </c>
    </row>
    <row r="37" spans="1:8" x14ac:dyDescent="0.25">
      <c r="A37" s="14">
        <v>44242</v>
      </c>
      <c r="B37" s="30" t="s">
        <v>208</v>
      </c>
      <c r="C37" s="1">
        <v>4.84</v>
      </c>
      <c r="F37" s="14">
        <v>42952</v>
      </c>
      <c r="G37" s="1" t="s">
        <v>311</v>
      </c>
      <c r="H37" s="1">
        <v>5</v>
      </c>
    </row>
    <row r="38" spans="1:8" x14ac:dyDescent="0.25">
      <c r="A38" s="14">
        <v>44243</v>
      </c>
      <c r="B38" s="30" t="s">
        <v>213</v>
      </c>
      <c r="C38" s="1">
        <v>3.3</v>
      </c>
      <c r="F38" s="14">
        <v>42952</v>
      </c>
      <c r="G38" s="1" t="s">
        <v>312</v>
      </c>
      <c r="H38" s="1">
        <v>6</v>
      </c>
    </row>
    <row r="39" spans="1:8" x14ac:dyDescent="0.25">
      <c r="A39" s="14">
        <v>44254</v>
      </c>
      <c r="B39" s="30" t="s">
        <v>211</v>
      </c>
      <c r="C39" s="1">
        <v>4.62</v>
      </c>
      <c r="F39" s="14">
        <v>43295</v>
      </c>
      <c r="G39" s="1" t="s">
        <v>313</v>
      </c>
      <c r="H39" s="1">
        <v>1</v>
      </c>
    </row>
    <row r="40" spans="1:8" x14ac:dyDescent="0.25">
      <c r="A40" s="14">
        <v>44254</v>
      </c>
      <c r="B40" s="30" t="s">
        <v>217</v>
      </c>
      <c r="C40" s="1">
        <v>3</v>
      </c>
      <c r="F40" s="14">
        <v>43316</v>
      </c>
      <c r="G40" s="1" t="s">
        <v>314</v>
      </c>
      <c r="H40" s="1">
        <v>1</v>
      </c>
    </row>
    <row r="41" spans="1:8" x14ac:dyDescent="0.25">
      <c r="A41" s="14">
        <v>44269</v>
      </c>
      <c r="B41" s="30" t="s">
        <v>222</v>
      </c>
      <c r="C41" s="1">
        <v>4.3600000000000003</v>
      </c>
      <c r="F41" s="14">
        <v>43347</v>
      </c>
      <c r="G41" s="1" t="s">
        <v>315</v>
      </c>
      <c r="H41" s="1">
        <v>6</v>
      </c>
    </row>
    <row r="42" spans="1:8" x14ac:dyDescent="0.25">
      <c r="A42" s="14">
        <v>44275</v>
      </c>
      <c r="B42" s="30" t="s">
        <v>220</v>
      </c>
      <c r="C42" s="1">
        <v>4.3600000000000003</v>
      </c>
      <c r="F42" s="14">
        <v>43386</v>
      </c>
      <c r="G42" s="1" t="s">
        <v>316</v>
      </c>
      <c r="H42" s="1">
        <v>1</v>
      </c>
    </row>
    <row r="43" spans="1:8" x14ac:dyDescent="0.25">
      <c r="A43" s="14">
        <v>44282</v>
      </c>
      <c r="B43" s="30" t="s">
        <v>223</v>
      </c>
      <c r="C43" s="1">
        <v>4.18</v>
      </c>
      <c r="F43" s="14">
        <v>43414</v>
      </c>
      <c r="G43" s="1" t="s">
        <v>317</v>
      </c>
      <c r="H43" s="1">
        <v>1</v>
      </c>
    </row>
    <row r="44" spans="1:8" x14ac:dyDescent="0.25">
      <c r="A44" s="14">
        <v>44312</v>
      </c>
      <c r="B44" s="30" t="s">
        <v>225</v>
      </c>
      <c r="C44" s="1">
        <v>8.36</v>
      </c>
      <c r="F44" s="14">
        <v>43438</v>
      </c>
      <c r="G44" s="1" t="s">
        <v>318</v>
      </c>
      <c r="H44" s="1">
        <v>2</v>
      </c>
    </row>
    <row r="45" spans="1:8" x14ac:dyDescent="0.25">
      <c r="A45" s="14">
        <v>44320</v>
      </c>
      <c r="B45" s="30" t="s">
        <v>229</v>
      </c>
      <c r="C45" s="1">
        <v>1.8</v>
      </c>
      <c r="F45" s="14">
        <v>43472</v>
      </c>
      <c r="G45" s="1" t="s">
        <v>319</v>
      </c>
      <c r="H45" s="1">
        <v>6</v>
      </c>
    </row>
    <row r="46" spans="1:8" x14ac:dyDescent="0.25">
      <c r="A46" s="14">
        <v>44336</v>
      </c>
      <c r="B46" s="30" t="s">
        <v>227</v>
      </c>
      <c r="C46" s="1">
        <v>6.32</v>
      </c>
      <c r="F46" s="14">
        <v>43512</v>
      </c>
      <c r="G46" s="1" t="s">
        <v>320</v>
      </c>
      <c r="H46" s="1">
        <v>3</v>
      </c>
    </row>
    <row r="47" spans="1:8" x14ac:dyDescent="0.25">
      <c r="A47" s="14">
        <v>44369</v>
      </c>
      <c r="B47" s="30" t="s">
        <v>232</v>
      </c>
      <c r="C47" s="1">
        <v>2.88</v>
      </c>
      <c r="F47" s="14">
        <v>43532</v>
      </c>
      <c r="G47" s="1" t="s">
        <v>321</v>
      </c>
      <c r="H47" s="1">
        <v>1</v>
      </c>
    </row>
    <row r="48" spans="1:8" x14ac:dyDescent="0.25">
      <c r="A48" s="14">
        <v>44459</v>
      </c>
      <c r="B48" s="30" t="s">
        <v>238</v>
      </c>
      <c r="C48" s="1">
        <v>1.25</v>
      </c>
      <c r="F48" s="14">
        <v>43558</v>
      </c>
      <c r="G48" s="1" t="s">
        <v>322</v>
      </c>
      <c r="H48" s="1">
        <v>2</v>
      </c>
    </row>
    <row r="49" spans="1:8" x14ac:dyDescent="0.25">
      <c r="A49" s="14">
        <v>44484</v>
      </c>
      <c r="B49" s="30" t="s">
        <v>241</v>
      </c>
      <c r="C49" s="1">
        <v>8.8000000000000007</v>
      </c>
      <c r="F49" s="14">
        <v>43589</v>
      </c>
      <c r="G49" s="1" t="s">
        <v>323</v>
      </c>
      <c r="H49" s="1">
        <v>1</v>
      </c>
    </row>
    <row r="50" spans="1:8" x14ac:dyDescent="0.25">
      <c r="A50" s="14">
        <v>44524</v>
      </c>
      <c r="B50" s="30" t="s">
        <v>235</v>
      </c>
      <c r="C50" s="1">
        <v>7.92</v>
      </c>
      <c r="F50" s="14">
        <v>43617</v>
      </c>
      <c r="G50" s="1" t="s">
        <v>324</v>
      </c>
      <c r="H50" s="1">
        <v>1</v>
      </c>
    </row>
    <row r="51" spans="1:8" x14ac:dyDescent="0.25">
      <c r="A51" s="14">
        <v>44676</v>
      </c>
      <c r="B51" s="30" t="s">
        <v>244</v>
      </c>
      <c r="C51" s="1">
        <v>9.32</v>
      </c>
      <c r="F51" s="14">
        <v>43690</v>
      </c>
      <c r="G51" s="1" t="s">
        <v>325</v>
      </c>
      <c r="H51" s="1">
        <v>1</v>
      </c>
    </row>
    <row r="52" spans="1:8" x14ac:dyDescent="0.25">
      <c r="A52" s="14">
        <v>44756</v>
      </c>
      <c r="B52" s="30" t="s">
        <v>248</v>
      </c>
      <c r="C52" s="1">
        <v>6.6</v>
      </c>
      <c r="F52" s="14">
        <v>43695</v>
      </c>
      <c r="G52" s="1" t="s">
        <v>326</v>
      </c>
      <c r="H52" s="1">
        <v>1</v>
      </c>
    </row>
    <row r="53" spans="1:8" x14ac:dyDescent="0.25">
      <c r="A53" s="14">
        <v>44770</v>
      </c>
      <c r="B53" s="30" t="s">
        <v>251</v>
      </c>
      <c r="C53" s="1">
        <v>6.24</v>
      </c>
      <c r="F53" s="14">
        <v>43715</v>
      </c>
      <c r="G53" s="1" t="s">
        <v>327</v>
      </c>
      <c r="H53" s="1">
        <v>1</v>
      </c>
    </row>
    <row r="54" spans="1:8" x14ac:dyDescent="0.25">
      <c r="A54" s="14">
        <v>44803</v>
      </c>
      <c r="B54" s="30" t="s">
        <v>261</v>
      </c>
      <c r="C54" s="1">
        <v>5.25</v>
      </c>
      <c r="F54" s="14">
        <v>43743</v>
      </c>
      <c r="G54" s="1" t="s">
        <v>328</v>
      </c>
      <c r="H54" s="1">
        <v>1</v>
      </c>
    </row>
    <row r="55" spans="1:8" x14ac:dyDescent="0.25">
      <c r="A55" s="14">
        <v>44810</v>
      </c>
      <c r="B55" s="30" t="s">
        <v>258</v>
      </c>
      <c r="C55" s="1">
        <v>6.88</v>
      </c>
      <c r="F55" s="14">
        <v>43772</v>
      </c>
      <c r="G55" s="1" t="s">
        <v>329</v>
      </c>
      <c r="H55" s="1">
        <v>1</v>
      </c>
    </row>
    <row r="56" spans="1:8" x14ac:dyDescent="0.25">
      <c r="A56" s="14">
        <v>44861</v>
      </c>
      <c r="B56" s="30" t="s">
        <v>263</v>
      </c>
      <c r="C56" s="1">
        <v>9.32</v>
      </c>
      <c r="F56" s="14">
        <v>43806</v>
      </c>
      <c r="G56" s="1" t="s">
        <v>330</v>
      </c>
      <c r="H56" s="1">
        <v>1</v>
      </c>
    </row>
    <row r="57" spans="1:8" x14ac:dyDescent="0.25">
      <c r="A57" s="14">
        <v>44865</v>
      </c>
      <c r="B57" s="30" t="s">
        <v>265</v>
      </c>
      <c r="C57" s="1">
        <v>2.4</v>
      </c>
      <c r="F57" s="14">
        <v>43832</v>
      </c>
      <c r="G57" s="1" t="s">
        <v>331</v>
      </c>
      <c r="H57" s="1">
        <v>6</v>
      </c>
    </row>
    <row r="58" spans="1:8" x14ac:dyDescent="0.25">
      <c r="A58" s="14">
        <v>44886</v>
      </c>
      <c r="B58" s="30" t="s">
        <v>272</v>
      </c>
      <c r="C58" s="1">
        <v>5.72</v>
      </c>
      <c r="F58" s="14">
        <v>43868</v>
      </c>
      <c r="G58" s="1" t="s">
        <v>332</v>
      </c>
      <c r="H58" s="1">
        <v>1</v>
      </c>
    </row>
    <row r="59" spans="1:8" x14ac:dyDescent="0.25">
      <c r="A59" s="14">
        <v>44908</v>
      </c>
      <c r="B59" s="30" t="s">
        <v>254</v>
      </c>
      <c r="C59" s="1">
        <v>3.5</v>
      </c>
      <c r="F59" s="14">
        <v>43894</v>
      </c>
      <c r="G59" s="1" t="s">
        <v>333</v>
      </c>
      <c r="H59" s="1">
        <v>1</v>
      </c>
    </row>
    <row r="60" spans="1:8" x14ac:dyDescent="0.25">
      <c r="A60" s="14">
        <v>44912</v>
      </c>
      <c r="B60" s="30" t="s">
        <v>274</v>
      </c>
      <c r="C60" s="1">
        <v>6.46</v>
      </c>
      <c r="F60" s="14">
        <v>43925</v>
      </c>
      <c r="G60" s="1" t="s">
        <v>334</v>
      </c>
      <c r="H60" s="1">
        <v>2</v>
      </c>
    </row>
    <row r="61" spans="1:8" x14ac:dyDescent="0.25">
      <c r="A61" s="14">
        <v>44976</v>
      </c>
      <c r="B61" s="30" t="s">
        <v>275</v>
      </c>
      <c r="C61" s="1">
        <v>5.42</v>
      </c>
      <c r="F61" s="14">
        <v>43961</v>
      </c>
      <c r="G61" s="1" t="s">
        <v>335</v>
      </c>
      <c r="H61" s="1">
        <v>1</v>
      </c>
    </row>
    <row r="62" spans="1:8" x14ac:dyDescent="0.25">
      <c r="A62" s="14">
        <v>45050</v>
      </c>
      <c r="B62" s="30" t="s">
        <v>267</v>
      </c>
      <c r="C62" s="1">
        <v>4.18</v>
      </c>
      <c r="F62" s="14">
        <v>43986</v>
      </c>
      <c r="G62" s="1" t="s">
        <v>336</v>
      </c>
      <c r="H62" s="1">
        <v>1</v>
      </c>
    </row>
    <row r="63" spans="1:8" x14ac:dyDescent="0.25">
      <c r="A63" s="14"/>
      <c r="F63" s="14">
        <v>44017</v>
      </c>
      <c r="G63" s="1" t="s">
        <v>337</v>
      </c>
      <c r="H63" s="1">
        <v>1</v>
      </c>
    </row>
    <row r="64" spans="1:8" x14ac:dyDescent="0.25">
      <c r="A64" s="14"/>
      <c r="F64" s="14">
        <v>44052</v>
      </c>
      <c r="G64" s="1" t="s">
        <v>338</v>
      </c>
      <c r="H64" s="1">
        <v>1</v>
      </c>
    </row>
    <row r="65" spans="1:8" x14ac:dyDescent="0.25">
      <c r="A65" s="14"/>
      <c r="F65" s="14">
        <v>44079</v>
      </c>
      <c r="G65" s="1" t="s">
        <v>339</v>
      </c>
      <c r="H65" s="1">
        <v>1</v>
      </c>
    </row>
    <row r="66" spans="1:8" x14ac:dyDescent="0.25">
      <c r="A66" s="14"/>
      <c r="F66" s="14">
        <v>44108</v>
      </c>
      <c r="G66" s="1" t="s">
        <v>340</v>
      </c>
      <c r="H66" s="1">
        <v>1</v>
      </c>
    </row>
    <row r="67" spans="1:8" x14ac:dyDescent="0.25">
      <c r="A67" s="14"/>
      <c r="F67" s="14">
        <v>44142</v>
      </c>
      <c r="G67" s="1" t="s">
        <v>341</v>
      </c>
      <c r="H67" s="1">
        <v>1</v>
      </c>
    </row>
    <row r="68" spans="1:8" x14ac:dyDescent="0.25">
      <c r="A68" s="14"/>
      <c r="F68" s="14">
        <v>44171</v>
      </c>
      <c r="G68" s="1" t="s">
        <v>342</v>
      </c>
      <c r="H68" s="1">
        <v>1</v>
      </c>
    </row>
    <row r="69" spans="1:8" x14ac:dyDescent="0.25">
      <c r="A69" s="14"/>
      <c r="F69" s="14">
        <v>44203</v>
      </c>
      <c r="G69" s="1" t="s">
        <v>343</v>
      </c>
      <c r="H69" s="1">
        <v>1</v>
      </c>
    </row>
    <row r="70" spans="1:8" x14ac:dyDescent="0.25">
      <c r="A70" s="14"/>
      <c r="F70" s="14">
        <v>44232</v>
      </c>
      <c r="G70" s="1" t="s">
        <v>344</v>
      </c>
      <c r="H70" s="1">
        <v>6</v>
      </c>
    </row>
    <row r="71" spans="1:8" x14ac:dyDescent="0.25">
      <c r="A71" s="14"/>
      <c r="F71" s="14">
        <v>44292</v>
      </c>
      <c r="G71" s="1" t="s">
        <v>345</v>
      </c>
      <c r="H71" s="1">
        <v>7</v>
      </c>
    </row>
    <row r="72" spans="1:8" x14ac:dyDescent="0.25">
      <c r="A72" s="14"/>
      <c r="F72" s="14">
        <v>44317</v>
      </c>
      <c r="G72" s="1" t="s">
        <v>346</v>
      </c>
      <c r="H72" s="1">
        <v>6</v>
      </c>
    </row>
    <row r="73" spans="1:8" x14ac:dyDescent="0.25">
      <c r="A73" s="14"/>
      <c r="F73" s="14">
        <v>44384</v>
      </c>
      <c r="G73" s="1" t="s">
        <v>347</v>
      </c>
      <c r="H73" s="1">
        <v>6</v>
      </c>
    </row>
    <row r="74" spans="1:8" x14ac:dyDescent="0.25">
      <c r="A74" s="14"/>
      <c r="F74" s="14">
        <v>44415</v>
      </c>
      <c r="G74" s="1" t="s">
        <v>348</v>
      </c>
      <c r="H74" s="1">
        <v>6</v>
      </c>
    </row>
    <row r="75" spans="1:8" x14ac:dyDescent="0.25">
      <c r="A75" s="14"/>
      <c r="F75" s="14">
        <v>44460</v>
      </c>
      <c r="G75" s="1" t="s">
        <v>349</v>
      </c>
      <c r="H75" s="1">
        <v>7</v>
      </c>
    </row>
    <row r="76" spans="1:8" x14ac:dyDescent="0.25">
      <c r="A76" s="14"/>
      <c r="F76" s="14">
        <v>44485</v>
      </c>
      <c r="G76" s="1" t="s">
        <v>350</v>
      </c>
      <c r="H76" s="1">
        <v>7</v>
      </c>
    </row>
    <row r="77" spans="1:8" x14ac:dyDescent="0.25">
      <c r="A77" s="14"/>
      <c r="F77" s="14">
        <v>44510</v>
      </c>
      <c r="G77" s="1" t="s">
        <v>351</v>
      </c>
      <c r="H77" s="1">
        <v>6</v>
      </c>
    </row>
    <row r="78" spans="1:8" x14ac:dyDescent="0.25">
      <c r="A78" s="14"/>
      <c r="F78" s="14">
        <v>44524</v>
      </c>
      <c r="G78" s="1" t="s">
        <v>352</v>
      </c>
      <c r="H78" s="1">
        <v>30</v>
      </c>
    </row>
    <row r="79" spans="1:8" x14ac:dyDescent="0.25">
      <c r="A79" s="14"/>
      <c r="F79" s="14">
        <v>44533</v>
      </c>
      <c r="G79" s="1" t="s">
        <v>353</v>
      </c>
      <c r="H79" s="1">
        <v>5</v>
      </c>
    </row>
    <row r="80" spans="1:8" x14ac:dyDescent="0.25">
      <c r="A80" s="14"/>
      <c r="F80" s="14">
        <v>44533</v>
      </c>
      <c r="G80" s="1" t="s">
        <v>354</v>
      </c>
      <c r="H80" s="1">
        <v>0</v>
      </c>
    </row>
    <row r="81" spans="1:8" x14ac:dyDescent="0.25">
      <c r="A81" s="14"/>
      <c r="F81" s="14">
        <v>44563</v>
      </c>
      <c r="G81" s="1" t="s">
        <v>355</v>
      </c>
      <c r="H81" s="1">
        <v>5</v>
      </c>
    </row>
    <row r="82" spans="1:8" x14ac:dyDescent="0.25">
      <c r="A82" s="14"/>
      <c r="F82" s="14">
        <v>44609</v>
      </c>
      <c r="G82" s="1" t="s">
        <v>356</v>
      </c>
      <c r="H82" s="1">
        <v>5</v>
      </c>
    </row>
    <row r="83" spans="1:8" x14ac:dyDescent="0.25">
      <c r="A83" s="14"/>
      <c r="F83" s="14">
        <v>44653</v>
      </c>
      <c r="G83" s="1" t="s">
        <v>357</v>
      </c>
      <c r="H83" s="1">
        <v>5</v>
      </c>
    </row>
    <row r="84" spans="1:8" x14ac:dyDescent="0.25">
      <c r="A84" s="14"/>
      <c r="F84" s="14">
        <v>44653</v>
      </c>
      <c r="G84" s="1" t="s">
        <v>358</v>
      </c>
      <c r="H84" s="1">
        <v>5</v>
      </c>
    </row>
    <row r="85" spans="1:8" x14ac:dyDescent="0.25">
      <c r="A85" s="14"/>
      <c r="F85" s="14">
        <v>44684</v>
      </c>
      <c r="G85" s="1" t="s">
        <v>359</v>
      </c>
      <c r="H85" s="1">
        <v>5</v>
      </c>
    </row>
    <row r="86" spans="1:8" x14ac:dyDescent="0.25">
      <c r="A86" s="14"/>
      <c r="F86" s="14">
        <v>44684</v>
      </c>
      <c r="G86" s="1" t="s">
        <v>360</v>
      </c>
      <c r="H86" s="1">
        <v>5</v>
      </c>
    </row>
    <row r="87" spans="1:8" x14ac:dyDescent="0.25">
      <c r="A87" s="14"/>
      <c r="F87" s="14">
        <v>44714</v>
      </c>
      <c r="G87" s="1" t="s">
        <v>361</v>
      </c>
      <c r="H87" s="1">
        <v>5</v>
      </c>
    </row>
    <row r="88" spans="1:8" x14ac:dyDescent="0.25">
      <c r="A88" s="14"/>
      <c r="F88" s="14">
        <v>44743</v>
      </c>
      <c r="G88" s="1" t="s">
        <v>362</v>
      </c>
      <c r="H88" s="1">
        <v>5</v>
      </c>
    </row>
    <row r="89" spans="1:8" x14ac:dyDescent="0.25">
      <c r="A89" s="14"/>
      <c r="F89" s="14">
        <v>44775</v>
      </c>
      <c r="G89" s="1" t="s">
        <v>363</v>
      </c>
      <c r="H89" s="1">
        <v>5</v>
      </c>
    </row>
    <row r="90" spans="1:8" x14ac:dyDescent="0.25">
      <c r="A90" s="14"/>
      <c r="F90" s="14">
        <v>44805</v>
      </c>
      <c r="G90" s="1" t="s">
        <v>364</v>
      </c>
      <c r="H90" s="1">
        <v>5</v>
      </c>
    </row>
    <row r="91" spans="1:8" x14ac:dyDescent="0.25">
      <c r="A91" s="14"/>
      <c r="F91" s="14">
        <v>44839</v>
      </c>
      <c r="G91" s="1" t="s">
        <v>365</v>
      </c>
      <c r="H91" s="1">
        <v>5</v>
      </c>
    </row>
    <row r="92" spans="1:8" x14ac:dyDescent="0.25">
      <c r="A92" s="14"/>
      <c r="F92" s="14">
        <v>45024</v>
      </c>
      <c r="G92" s="1" t="s">
        <v>366</v>
      </c>
      <c r="H92" s="1">
        <v>15</v>
      </c>
    </row>
    <row r="93" spans="1:8" x14ac:dyDescent="0.25">
      <c r="A93" s="14"/>
      <c r="F93" s="14">
        <v>45149</v>
      </c>
      <c r="G93" s="1" t="s">
        <v>367</v>
      </c>
      <c r="H93" s="1">
        <v>15</v>
      </c>
    </row>
    <row r="94" spans="1:8" x14ac:dyDescent="0.25">
      <c r="A94" s="14"/>
      <c r="F94" s="14">
        <v>45298</v>
      </c>
      <c r="G94" s="1" t="s">
        <v>368</v>
      </c>
      <c r="H94" s="1">
        <v>25</v>
      </c>
    </row>
    <row r="95" spans="1:8" x14ac:dyDescent="0.25">
      <c r="A95" s="14"/>
      <c r="F95" s="14">
        <v>45383</v>
      </c>
      <c r="G95" s="1" t="s">
        <v>369</v>
      </c>
      <c r="H95" s="1">
        <v>15</v>
      </c>
    </row>
    <row r="96" spans="1:8" x14ac:dyDescent="0.25">
      <c r="A96" s="14"/>
      <c r="F96" s="14">
        <v>45583</v>
      </c>
      <c r="G96" s="1" t="s">
        <v>370</v>
      </c>
      <c r="H96" s="1">
        <v>30</v>
      </c>
    </row>
    <row r="97" spans="1:8" x14ac:dyDescent="0.25">
      <c r="A97" s="14"/>
      <c r="F97" s="14">
        <v>45659</v>
      </c>
      <c r="G97" s="1" t="s">
        <v>371</v>
      </c>
      <c r="H97" s="1">
        <v>15</v>
      </c>
    </row>
    <row r="98" spans="1:8" x14ac:dyDescent="0.25">
      <c r="A98" s="14"/>
      <c r="F98" s="14"/>
      <c r="G98" s="1"/>
      <c r="H98" s="1"/>
    </row>
    <row r="99" spans="1:8" x14ac:dyDescent="0.25">
      <c r="A99" s="14"/>
      <c r="F99" s="14"/>
      <c r="G99" s="1"/>
      <c r="H99" s="1"/>
    </row>
    <row r="100" spans="1:8" x14ac:dyDescent="0.25">
      <c r="A100" s="14"/>
      <c r="F100" s="14"/>
      <c r="G100" s="1"/>
      <c r="H100" s="1"/>
    </row>
    <row r="101" spans="1:8" x14ac:dyDescent="0.25">
      <c r="A101" s="14"/>
      <c r="F101" s="14"/>
      <c r="G101" s="1"/>
      <c r="H101" s="1"/>
    </row>
    <row r="102" spans="1:8" x14ac:dyDescent="0.25">
      <c r="A102" s="14"/>
      <c r="F102" s="14"/>
      <c r="G102" s="1"/>
      <c r="H102" s="1"/>
    </row>
    <row r="103" spans="1:8" x14ac:dyDescent="0.25">
      <c r="A103" s="14"/>
      <c r="F103" s="14"/>
      <c r="G103" s="1"/>
      <c r="H103" s="1"/>
    </row>
    <row r="104" spans="1:8" x14ac:dyDescent="0.25">
      <c r="A104" s="14"/>
      <c r="F104" s="14"/>
      <c r="G104" s="1"/>
      <c r="H104" s="1"/>
    </row>
    <row r="105" spans="1:8" x14ac:dyDescent="0.25">
      <c r="A105" s="14"/>
      <c r="F105" s="14"/>
      <c r="G105" s="1"/>
      <c r="H105" s="1"/>
    </row>
    <row r="106" spans="1:8" x14ac:dyDescent="0.25">
      <c r="A106" s="14"/>
      <c r="F106" s="14"/>
      <c r="G106" s="1"/>
      <c r="H106" s="1"/>
    </row>
    <row r="107" spans="1:8" x14ac:dyDescent="0.25">
      <c r="A107" s="14"/>
      <c r="F107" s="14"/>
      <c r="G107" s="1"/>
      <c r="H107" s="1"/>
    </row>
    <row r="108" spans="1:8" x14ac:dyDescent="0.25">
      <c r="A108" s="14"/>
      <c r="F108" s="14"/>
      <c r="G108" s="1"/>
      <c r="H108" s="1"/>
    </row>
    <row r="109" spans="1:8" x14ac:dyDescent="0.25">
      <c r="A109" s="14"/>
      <c r="F109" s="14"/>
      <c r="G109" s="1"/>
      <c r="H109" s="1"/>
    </row>
    <row r="110" spans="1:8" x14ac:dyDescent="0.25">
      <c r="A110" s="14"/>
      <c r="F110" s="14"/>
      <c r="G110" s="1"/>
      <c r="H110" s="1"/>
    </row>
    <row r="111" spans="1:8" x14ac:dyDescent="0.25">
      <c r="A111" s="14"/>
      <c r="F111" s="14"/>
      <c r="G111" s="1"/>
      <c r="H111" s="1"/>
    </row>
    <row r="112" spans="1:8" x14ac:dyDescent="0.25">
      <c r="A112" s="14"/>
      <c r="F112" s="14"/>
      <c r="G112" s="1"/>
      <c r="H112" s="1"/>
    </row>
    <row r="113" spans="1:8" x14ac:dyDescent="0.25">
      <c r="A113" s="14"/>
      <c r="F113" s="14"/>
      <c r="G113" s="1"/>
      <c r="H113" s="1"/>
    </row>
    <row r="114" spans="1:8" x14ac:dyDescent="0.25">
      <c r="A114" s="14"/>
      <c r="F114" s="14"/>
      <c r="G114" s="1"/>
      <c r="H114" s="1"/>
    </row>
    <row r="115" spans="1:8" x14ac:dyDescent="0.25">
      <c r="A115" s="14"/>
      <c r="F115" s="14"/>
      <c r="G115" s="1"/>
      <c r="H115" s="1"/>
    </row>
    <row r="116" spans="1:8" x14ac:dyDescent="0.25">
      <c r="A116" s="14"/>
      <c r="F116" s="14"/>
      <c r="G116" s="1"/>
      <c r="H116" s="1"/>
    </row>
    <row r="117" spans="1:8" x14ac:dyDescent="0.25">
      <c r="A117" s="14"/>
      <c r="F117" s="14"/>
      <c r="G117" s="1"/>
      <c r="H117" s="1"/>
    </row>
    <row r="118" spans="1:8" x14ac:dyDescent="0.25">
      <c r="A118" s="14"/>
      <c r="F118" s="14"/>
      <c r="G118" s="1"/>
      <c r="H118" s="1"/>
    </row>
    <row r="119" spans="1:8" x14ac:dyDescent="0.25">
      <c r="A119" s="14"/>
      <c r="F119" s="14"/>
      <c r="G119" s="1"/>
      <c r="H119" s="1"/>
    </row>
    <row r="120" spans="1:8" x14ac:dyDescent="0.25">
      <c r="A120" s="14"/>
      <c r="F120" s="14"/>
      <c r="G120" s="1"/>
      <c r="H120" s="1"/>
    </row>
    <row r="121" spans="1:8" x14ac:dyDescent="0.25">
      <c r="A121" s="14"/>
      <c r="F121" s="14"/>
      <c r="G121" s="1"/>
      <c r="H121" s="1"/>
    </row>
    <row r="122" spans="1:8" x14ac:dyDescent="0.25">
      <c r="A122" s="14"/>
      <c r="F122" s="14"/>
      <c r="G122" s="1"/>
      <c r="H122" s="1"/>
    </row>
    <row r="123" spans="1:8" x14ac:dyDescent="0.25">
      <c r="A123" s="14"/>
      <c r="F123" s="14"/>
      <c r="G123" s="1"/>
      <c r="H123" s="1"/>
    </row>
    <row r="124" spans="1:8" x14ac:dyDescent="0.25">
      <c r="A124" s="14"/>
      <c r="F124" s="14"/>
      <c r="G124" s="1"/>
      <c r="H124" s="1"/>
    </row>
    <row r="125" spans="1:8" x14ac:dyDescent="0.25">
      <c r="A125" s="14"/>
      <c r="F125" s="14"/>
      <c r="G125" s="1"/>
      <c r="H125" s="1"/>
    </row>
    <row r="126" spans="1:8" x14ac:dyDescent="0.25">
      <c r="A126" s="14"/>
      <c r="F126" s="14"/>
      <c r="G126" s="1"/>
      <c r="H126" s="1"/>
    </row>
    <row r="127" spans="1:8" x14ac:dyDescent="0.25">
      <c r="A127" s="14"/>
      <c r="F127" s="14"/>
      <c r="G127" s="1"/>
      <c r="H127" s="1"/>
    </row>
    <row r="128" spans="1:8" x14ac:dyDescent="0.25">
      <c r="A128" s="14"/>
      <c r="F128" s="14"/>
      <c r="G128" s="1"/>
      <c r="H128" s="1"/>
    </row>
    <row r="129" spans="1:8" x14ac:dyDescent="0.25">
      <c r="A129" s="14"/>
      <c r="F129" s="14"/>
      <c r="G129" s="1"/>
      <c r="H129" s="1"/>
    </row>
    <row r="130" spans="1:8" x14ac:dyDescent="0.25">
      <c r="A130" s="14"/>
      <c r="F130" s="14"/>
      <c r="G130" s="1"/>
      <c r="H130" s="1"/>
    </row>
    <row r="131" spans="1:8" x14ac:dyDescent="0.25">
      <c r="A131" s="14"/>
      <c r="F131" s="14"/>
      <c r="G131" s="1"/>
      <c r="H131" s="1"/>
    </row>
    <row r="132" spans="1:8" x14ac:dyDescent="0.25">
      <c r="A132" s="14"/>
      <c r="F132" s="14"/>
      <c r="G132" s="1"/>
      <c r="H132" s="1"/>
    </row>
    <row r="133" spans="1:8" x14ac:dyDescent="0.25">
      <c r="A133" s="14"/>
      <c r="F133" s="14"/>
      <c r="G133" s="1"/>
      <c r="H133" s="1"/>
    </row>
    <row r="134" spans="1:8" x14ac:dyDescent="0.25">
      <c r="A134" s="14"/>
      <c r="F134" s="14"/>
      <c r="G134" s="1"/>
      <c r="H134" s="1"/>
    </row>
    <row r="135" spans="1:8" x14ac:dyDescent="0.25">
      <c r="A135" s="14"/>
      <c r="F135" s="14"/>
      <c r="G135" s="1"/>
      <c r="H135" s="1"/>
    </row>
    <row r="136" spans="1:8" x14ac:dyDescent="0.25">
      <c r="A136" s="14"/>
      <c r="F136" s="14"/>
      <c r="G136" s="1"/>
      <c r="H136" s="1"/>
    </row>
    <row r="137" spans="1:8" x14ac:dyDescent="0.25">
      <c r="A137" s="14"/>
      <c r="F137" s="14"/>
      <c r="G137" s="1"/>
      <c r="H137" s="1"/>
    </row>
    <row r="138" spans="1:8" x14ac:dyDescent="0.25">
      <c r="A138" s="14"/>
      <c r="F138" s="14"/>
      <c r="G138" s="1"/>
      <c r="H138" s="1"/>
    </row>
    <row r="139" spans="1:8" x14ac:dyDescent="0.25">
      <c r="A139" s="14"/>
      <c r="F139" s="14"/>
      <c r="G139" s="1"/>
      <c r="H139" s="1"/>
    </row>
    <row r="140" spans="1:8" x14ac:dyDescent="0.25">
      <c r="A140" s="14"/>
      <c r="F140" s="14"/>
      <c r="G140" s="1"/>
      <c r="H140" s="1"/>
    </row>
    <row r="141" spans="1:8" x14ac:dyDescent="0.25">
      <c r="A141" s="14"/>
      <c r="F141" s="14"/>
      <c r="G141" s="1"/>
      <c r="H141" s="1"/>
    </row>
    <row r="142" spans="1:8" x14ac:dyDescent="0.25">
      <c r="A142" s="14"/>
      <c r="F142" s="14"/>
      <c r="G142" s="1"/>
      <c r="H142" s="1"/>
    </row>
    <row r="143" spans="1:8" x14ac:dyDescent="0.25">
      <c r="A143" s="14"/>
      <c r="F143" s="14"/>
      <c r="G143" s="1"/>
      <c r="H143" s="1"/>
    </row>
    <row r="144" spans="1:8" x14ac:dyDescent="0.25">
      <c r="A144" s="14"/>
      <c r="F144" s="14"/>
      <c r="G144" s="1"/>
      <c r="H144" s="1"/>
    </row>
    <row r="145" spans="1:8" x14ac:dyDescent="0.25">
      <c r="A145" s="14"/>
      <c r="F145" s="14"/>
      <c r="G145" s="1"/>
      <c r="H145" s="1"/>
    </row>
    <row r="146" spans="1:8" x14ac:dyDescent="0.25">
      <c r="A146" s="14"/>
      <c r="F146" s="14"/>
      <c r="G146" s="1"/>
      <c r="H146" s="1"/>
    </row>
    <row r="147" spans="1:8" x14ac:dyDescent="0.25">
      <c r="A147" s="14"/>
      <c r="F147" s="14"/>
      <c r="G147" s="1"/>
      <c r="H147" s="1"/>
    </row>
    <row r="148" spans="1:8" x14ac:dyDescent="0.25">
      <c r="A148" s="14"/>
      <c r="F148" s="14"/>
      <c r="G148" s="1"/>
      <c r="H148" s="1"/>
    </row>
    <row r="149" spans="1:8" x14ac:dyDescent="0.25">
      <c r="A149" s="14"/>
      <c r="F149" s="14"/>
      <c r="G149" s="1"/>
      <c r="H149" s="1"/>
    </row>
    <row r="150" spans="1:8" x14ac:dyDescent="0.25">
      <c r="A150" s="14"/>
      <c r="F150" s="14"/>
      <c r="G150" s="1"/>
      <c r="H150" s="1"/>
    </row>
    <row r="151" spans="1:8" x14ac:dyDescent="0.25">
      <c r="A151" s="14"/>
      <c r="F151" s="14"/>
      <c r="G151" s="1"/>
      <c r="H151" s="1"/>
    </row>
    <row r="152" spans="1:8" x14ac:dyDescent="0.25">
      <c r="A152" s="14"/>
      <c r="F152" s="14"/>
      <c r="G152" s="1"/>
      <c r="H152" s="1"/>
    </row>
    <row r="153" spans="1:8" x14ac:dyDescent="0.25">
      <c r="A153" s="14"/>
      <c r="F153" s="14"/>
      <c r="G153" s="1"/>
      <c r="H153" s="1"/>
    </row>
    <row r="154" spans="1:8" x14ac:dyDescent="0.25">
      <c r="A154" s="14"/>
      <c r="F154" s="14"/>
      <c r="G154" s="1"/>
      <c r="H154" s="1"/>
    </row>
    <row r="155" spans="1:8" x14ac:dyDescent="0.25">
      <c r="A155" s="14"/>
      <c r="F155" s="14"/>
      <c r="G155" s="1"/>
      <c r="H155" s="1"/>
    </row>
    <row r="156" spans="1:8" x14ac:dyDescent="0.25">
      <c r="A156" s="14"/>
      <c r="F156" s="14"/>
      <c r="G156" s="1"/>
      <c r="H156" s="1"/>
    </row>
    <row r="157" spans="1:8" x14ac:dyDescent="0.25">
      <c r="A157" s="14"/>
      <c r="F157" s="14"/>
      <c r="G157" s="1"/>
      <c r="H157" s="1"/>
    </row>
    <row r="158" spans="1:8" x14ac:dyDescent="0.25">
      <c r="A158" s="14"/>
      <c r="F158" s="14"/>
      <c r="G158" s="1"/>
      <c r="H158" s="1"/>
    </row>
    <row r="159" spans="1:8" x14ac:dyDescent="0.25">
      <c r="A159" s="14"/>
      <c r="F159" s="14"/>
      <c r="G159" s="1"/>
      <c r="H159" s="1"/>
    </row>
    <row r="160" spans="1:8" x14ac:dyDescent="0.25">
      <c r="A160" s="14"/>
      <c r="F160" s="14"/>
      <c r="G160" s="1"/>
      <c r="H160" s="1"/>
    </row>
    <row r="161" spans="1:8" x14ac:dyDescent="0.25">
      <c r="A161" s="14"/>
      <c r="F161" s="14"/>
      <c r="G161" s="1"/>
      <c r="H161" s="1"/>
    </row>
    <row r="162" spans="1:8" x14ac:dyDescent="0.25">
      <c r="A162" s="14"/>
      <c r="F162" s="14"/>
      <c r="G162" s="1"/>
      <c r="H162" s="1"/>
    </row>
    <row r="163" spans="1:8" x14ac:dyDescent="0.25">
      <c r="A163" s="14"/>
      <c r="F163" s="14"/>
      <c r="G163" s="1"/>
      <c r="H163" s="1"/>
    </row>
    <row r="164" spans="1:8" x14ac:dyDescent="0.25">
      <c r="A164" s="14"/>
      <c r="F164" s="14"/>
      <c r="G164" s="1"/>
      <c r="H164" s="1"/>
    </row>
    <row r="165" spans="1:8" x14ac:dyDescent="0.25">
      <c r="A165" s="14"/>
      <c r="F165" s="14"/>
      <c r="G165" s="1"/>
      <c r="H165" s="1"/>
    </row>
    <row r="166" spans="1:8" x14ac:dyDescent="0.25">
      <c r="A166" s="14"/>
      <c r="F166" s="14"/>
      <c r="G166" s="1"/>
      <c r="H166" s="1"/>
    </row>
    <row r="167" spans="1:8" x14ac:dyDescent="0.25">
      <c r="A167" s="14"/>
      <c r="F167" s="14"/>
      <c r="G167" s="1"/>
      <c r="H167" s="1"/>
    </row>
    <row r="168" spans="1:8" x14ac:dyDescent="0.25">
      <c r="A168" s="14"/>
      <c r="F168" s="14"/>
      <c r="G168" s="1"/>
      <c r="H168" s="1"/>
    </row>
    <row r="169" spans="1:8" x14ac:dyDescent="0.25">
      <c r="A169" s="14"/>
      <c r="F169" s="14"/>
      <c r="G169" s="1"/>
      <c r="H169" s="1"/>
    </row>
    <row r="170" spans="1:8" x14ac:dyDescent="0.25">
      <c r="A170" s="14"/>
      <c r="F170" s="14"/>
      <c r="G170" s="1"/>
      <c r="H170" s="1"/>
    </row>
    <row r="171" spans="1:8" x14ac:dyDescent="0.25">
      <c r="A171" s="14"/>
      <c r="F171" s="14"/>
      <c r="G171" s="1"/>
      <c r="H171" s="1"/>
    </row>
    <row r="172" spans="1:8" x14ac:dyDescent="0.25">
      <c r="A172" s="14"/>
      <c r="F172" s="14"/>
      <c r="G172" s="1"/>
      <c r="H172" s="1"/>
    </row>
    <row r="173" spans="1:8" x14ac:dyDescent="0.25">
      <c r="A173" s="14"/>
      <c r="F173" s="14"/>
      <c r="G173" s="1"/>
      <c r="H173" s="1"/>
    </row>
    <row r="174" spans="1:8" x14ac:dyDescent="0.25">
      <c r="A174" s="14"/>
      <c r="F174" s="14"/>
      <c r="G174" s="1"/>
      <c r="H174" s="1"/>
    </row>
    <row r="175" spans="1:8" x14ac:dyDescent="0.25">
      <c r="A175" s="14"/>
      <c r="F175" s="14"/>
      <c r="G175" s="1"/>
      <c r="H175" s="1"/>
    </row>
    <row r="176" spans="1:8" x14ac:dyDescent="0.25">
      <c r="A176" s="14"/>
      <c r="F176" s="14"/>
      <c r="G176" s="1"/>
      <c r="H176" s="1"/>
    </row>
    <row r="177" spans="1:8" x14ac:dyDescent="0.25">
      <c r="A177" s="14"/>
      <c r="F177" s="14"/>
      <c r="G177" s="1"/>
      <c r="H177" s="1"/>
    </row>
    <row r="178" spans="1:8" x14ac:dyDescent="0.25">
      <c r="A178" s="14"/>
      <c r="F178" s="14"/>
      <c r="G178" s="1"/>
      <c r="H178" s="1"/>
    </row>
    <row r="179" spans="1:8" x14ac:dyDescent="0.25">
      <c r="A179" s="14"/>
      <c r="F179" s="14"/>
      <c r="G179" s="1"/>
      <c r="H179" s="1"/>
    </row>
    <row r="180" spans="1:8" x14ac:dyDescent="0.25">
      <c r="A180" s="14"/>
      <c r="F180" s="14"/>
      <c r="G180" s="1"/>
      <c r="H180" s="1"/>
    </row>
    <row r="181" spans="1:8" x14ac:dyDescent="0.25">
      <c r="A181" s="14"/>
      <c r="F181" s="14"/>
      <c r="G181" s="1"/>
      <c r="H181" s="1"/>
    </row>
    <row r="182" spans="1:8" x14ac:dyDescent="0.25">
      <c r="A182" s="14"/>
      <c r="F182" s="14"/>
      <c r="G182" s="1"/>
      <c r="H182" s="1"/>
    </row>
    <row r="183" spans="1:8" x14ac:dyDescent="0.25">
      <c r="A183" s="14"/>
      <c r="F183" s="14"/>
      <c r="G183" s="1"/>
      <c r="H183" s="1"/>
    </row>
    <row r="184" spans="1:8" x14ac:dyDescent="0.25">
      <c r="A184" s="14"/>
      <c r="F184" s="14"/>
      <c r="G184" s="1"/>
      <c r="H184" s="1"/>
    </row>
    <row r="185" spans="1:8" x14ac:dyDescent="0.25">
      <c r="A185" s="14"/>
      <c r="F185" s="14"/>
      <c r="G185" s="1"/>
      <c r="H185" s="1"/>
    </row>
    <row r="186" spans="1:8" x14ac:dyDescent="0.25">
      <c r="A186" s="14"/>
      <c r="F186" s="14"/>
      <c r="G186" s="1"/>
      <c r="H186" s="1"/>
    </row>
    <row r="187" spans="1:8" x14ac:dyDescent="0.25">
      <c r="A187" s="14"/>
      <c r="F187" s="14"/>
      <c r="G187" s="1"/>
      <c r="H187" s="1"/>
    </row>
    <row r="188" spans="1:8" x14ac:dyDescent="0.25">
      <c r="A188" s="14"/>
      <c r="F188" s="14"/>
      <c r="G188" s="1"/>
      <c r="H188" s="1"/>
    </row>
    <row r="189" spans="1:8" x14ac:dyDescent="0.25">
      <c r="A189" s="14"/>
      <c r="F189" s="14"/>
      <c r="G189" s="1"/>
      <c r="H189" s="1"/>
    </row>
    <row r="190" spans="1:8" x14ac:dyDescent="0.25">
      <c r="A190" s="14"/>
      <c r="F190" s="14"/>
      <c r="G190" s="1"/>
      <c r="H190" s="1"/>
    </row>
    <row r="191" spans="1:8" x14ac:dyDescent="0.25">
      <c r="A191" s="14"/>
      <c r="F191" s="14"/>
      <c r="G191" s="1"/>
      <c r="H191" s="1"/>
    </row>
    <row r="192" spans="1:8" x14ac:dyDescent="0.25">
      <c r="A192" s="14"/>
      <c r="F192" s="14"/>
      <c r="G192" s="1"/>
      <c r="H192" s="1"/>
    </row>
    <row r="193" spans="1:8" x14ac:dyDescent="0.25">
      <c r="A193" s="14"/>
      <c r="F193" s="14"/>
      <c r="G193" s="1"/>
      <c r="H193" s="1"/>
    </row>
    <row r="194" spans="1:8" x14ac:dyDescent="0.25">
      <c r="A194" s="14"/>
      <c r="F194" s="14"/>
      <c r="G194" s="1"/>
      <c r="H194" s="1"/>
    </row>
    <row r="195" spans="1:8" x14ac:dyDescent="0.25">
      <c r="A195" s="14"/>
      <c r="F195" s="14"/>
      <c r="G195" s="1"/>
      <c r="H195" s="1"/>
    </row>
    <row r="196" spans="1:8" x14ac:dyDescent="0.25">
      <c r="A196" s="14"/>
      <c r="F196" s="14"/>
      <c r="G196" s="1"/>
      <c r="H196" s="1"/>
    </row>
    <row r="197" spans="1:8" x14ac:dyDescent="0.25">
      <c r="A197" s="14"/>
      <c r="F197" s="14"/>
      <c r="G197" s="1"/>
      <c r="H197" s="1"/>
    </row>
    <row r="198" spans="1:8" x14ac:dyDescent="0.25">
      <c r="A198" s="14"/>
      <c r="F198" s="14"/>
      <c r="G198" s="1"/>
      <c r="H198" s="1"/>
    </row>
    <row r="199" spans="1:8" x14ac:dyDescent="0.25">
      <c r="A199" s="14"/>
      <c r="F199" s="14"/>
      <c r="G199" s="1"/>
      <c r="H199" s="1"/>
    </row>
    <row r="200" spans="1:8" x14ac:dyDescent="0.25">
      <c r="A200" s="14"/>
      <c r="F200" s="14"/>
      <c r="G200" s="1"/>
      <c r="H200" s="1"/>
    </row>
    <row r="201" spans="1:8" x14ac:dyDescent="0.25">
      <c r="A201" s="14"/>
      <c r="F201" s="14"/>
      <c r="G201" s="1"/>
      <c r="H201" s="1"/>
    </row>
    <row r="202" spans="1:8" x14ac:dyDescent="0.25">
      <c r="A202" s="14"/>
    </row>
    <row r="203" spans="1:8" x14ac:dyDescent="0.25">
      <c r="A203" s="14"/>
    </row>
    <row r="204" spans="1:8" x14ac:dyDescent="0.25">
      <c r="A204" s="14"/>
    </row>
    <row r="205" spans="1:8" x14ac:dyDescent="0.25">
      <c r="A205" s="14"/>
    </row>
    <row r="206" spans="1:8" x14ac:dyDescent="0.25">
      <c r="A206" s="14"/>
    </row>
    <row r="207" spans="1:8" x14ac:dyDescent="0.25">
      <c r="A207" s="14"/>
    </row>
    <row r="208" spans="1:8" x14ac:dyDescent="0.25">
      <c r="A208" s="14"/>
    </row>
    <row r="209" spans="1:1" x14ac:dyDescent="0.25">
      <c r="A209" s="14"/>
    </row>
    <row r="210" spans="1:1" x14ac:dyDescent="0.25">
      <c r="A210" s="14"/>
    </row>
    <row r="211" spans="1:1" x14ac:dyDescent="0.25">
      <c r="A211" s="14"/>
    </row>
    <row r="212" spans="1:1" x14ac:dyDescent="0.25">
      <c r="A212" s="14"/>
    </row>
    <row r="213" spans="1:1" x14ac:dyDescent="0.25">
      <c r="A213" s="14"/>
    </row>
    <row r="214" spans="1:1" x14ac:dyDescent="0.25">
      <c r="A214" s="14"/>
    </row>
    <row r="215" spans="1:1" x14ac:dyDescent="0.25">
      <c r="A215" s="14"/>
    </row>
    <row r="216" spans="1:1" x14ac:dyDescent="0.25">
      <c r="A216" s="14"/>
    </row>
    <row r="217" spans="1:1" x14ac:dyDescent="0.25">
      <c r="A217" s="14"/>
    </row>
    <row r="218" spans="1:1" x14ac:dyDescent="0.25">
      <c r="A218" s="14"/>
    </row>
    <row r="219" spans="1:1" x14ac:dyDescent="0.25">
      <c r="A219" s="14"/>
    </row>
    <row r="220" spans="1:1" x14ac:dyDescent="0.25">
      <c r="A220" s="14"/>
    </row>
    <row r="221" spans="1:1" x14ac:dyDescent="0.25">
      <c r="A221" s="14"/>
    </row>
    <row r="222" spans="1:1" x14ac:dyDescent="0.25">
      <c r="A222" s="14"/>
    </row>
    <row r="223" spans="1:1" x14ac:dyDescent="0.25">
      <c r="A223" s="14"/>
    </row>
    <row r="224" spans="1:1" x14ac:dyDescent="0.25">
      <c r="A224" s="14"/>
    </row>
    <row r="225" spans="1:1" x14ac:dyDescent="0.25">
      <c r="A225" s="14"/>
    </row>
    <row r="226" spans="1:1" x14ac:dyDescent="0.25">
      <c r="A226" s="14"/>
    </row>
    <row r="227" spans="1:1" x14ac:dyDescent="0.25">
      <c r="A227" s="14"/>
    </row>
    <row r="228" spans="1:1" x14ac:dyDescent="0.25">
      <c r="A228" s="14"/>
    </row>
    <row r="229" spans="1:1" x14ac:dyDescent="0.25">
      <c r="A229" s="14"/>
    </row>
    <row r="230" spans="1:1" x14ac:dyDescent="0.25">
      <c r="A230" s="14"/>
    </row>
    <row r="231" spans="1:1" x14ac:dyDescent="0.25">
      <c r="A231" s="14"/>
    </row>
    <row r="232" spans="1:1" x14ac:dyDescent="0.25">
      <c r="A232" s="14"/>
    </row>
    <row r="233" spans="1:1" x14ac:dyDescent="0.25">
      <c r="A233" s="14"/>
    </row>
    <row r="234" spans="1:1" x14ac:dyDescent="0.25">
      <c r="A234" s="14"/>
    </row>
    <row r="235" spans="1:1" x14ac:dyDescent="0.25">
      <c r="A235" s="14"/>
    </row>
    <row r="236" spans="1:1" x14ac:dyDescent="0.25">
      <c r="A236" s="14"/>
    </row>
    <row r="237" spans="1:1" x14ac:dyDescent="0.25">
      <c r="A237" s="14"/>
    </row>
    <row r="238" spans="1:1" x14ac:dyDescent="0.25">
      <c r="A238" s="14"/>
    </row>
    <row r="239" spans="1:1" x14ac:dyDescent="0.25">
      <c r="A239" s="14"/>
    </row>
    <row r="240" spans="1:1" x14ac:dyDescent="0.25">
      <c r="A240" s="14"/>
    </row>
    <row r="241" spans="1:1" x14ac:dyDescent="0.25">
      <c r="A241" s="14"/>
    </row>
    <row r="242" spans="1:1" x14ac:dyDescent="0.25">
      <c r="A242" s="14"/>
    </row>
    <row r="243" spans="1:1" x14ac:dyDescent="0.25">
      <c r="A243" s="14"/>
    </row>
    <row r="244" spans="1:1" x14ac:dyDescent="0.25">
      <c r="A244" s="14"/>
    </row>
    <row r="245" spans="1:1" x14ac:dyDescent="0.25">
      <c r="A245" s="14"/>
    </row>
    <row r="246" spans="1:1" x14ac:dyDescent="0.25">
      <c r="A246" s="14"/>
    </row>
    <row r="247" spans="1:1" x14ac:dyDescent="0.25">
      <c r="A247" s="14"/>
    </row>
    <row r="248" spans="1:1" x14ac:dyDescent="0.25">
      <c r="A248" s="14"/>
    </row>
    <row r="249" spans="1:1" x14ac:dyDescent="0.25">
      <c r="A249" s="14"/>
    </row>
    <row r="250" spans="1:1" x14ac:dyDescent="0.25">
      <c r="A250" s="14"/>
    </row>
    <row r="251" spans="1:1" x14ac:dyDescent="0.25">
      <c r="A251" s="14"/>
    </row>
    <row r="252" spans="1:1" x14ac:dyDescent="0.25">
      <c r="A252" s="14"/>
    </row>
    <row r="253" spans="1:1" x14ac:dyDescent="0.25">
      <c r="A253" s="14"/>
    </row>
    <row r="254" spans="1:1" x14ac:dyDescent="0.25">
      <c r="A254" s="14"/>
    </row>
    <row r="255" spans="1:1" x14ac:dyDescent="0.25">
      <c r="A255" s="14"/>
    </row>
    <row r="256" spans="1:1" x14ac:dyDescent="0.25">
      <c r="A256" s="14"/>
    </row>
    <row r="257" spans="1:1" x14ac:dyDescent="0.25">
      <c r="A257" s="14"/>
    </row>
    <row r="258" spans="1:1" x14ac:dyDescent="0.25">
      <c r="A258" s="14"/>
    </row>
    <row r="259" spans="1:1" x14ac:dyDescent="0.25">
      <c r="A259" s="14"/>
    </row>
    <row r="260" spans="1:1" x14ac:dyDescent="0.25">
      <c r="A260" s="14"/>
    </row>
    <row r="261" spans="1:1" x14ac:dyDescent="0.25">
      <c r="A261" s="14"/>
    </row>
    <row r="262" spans="1:1" x14ac:dyDescent="0.25">
      <c r="A262" s="14"/>
    </row>
    <row r="263" spans="1:1" x14ac:dyDescent="0.25">
      <c r="A263" s="14"/>
    </row>
    <row r="264" spans="1:1" x14ac:dyDescent="0.25">
      <c r="A264" s="14"/>
    </row>
    <row r="265" spans="1:1" x14ac:dyDescent="0.25">
      <c r="A265" s="14"/>
    </row>
    <row r="266" spans="1:1" x14ac:dyDescent="0.25">
      <c r="A266" s="14"/>
    </row>
    <row r="267" spans="1:1" x14ac:dyDescent="0.25">
      <c r="A267" s="14"/>
    </row>
    <row r="268" spans="1:1" x14ac:dyDescent="0.25">
      <c r="A268" s="14"/>
    </row>
    <row r="269" spans="1:1" x14ac:dyDescent="0.25">
      <c r="A269" s="14"/>
    </row>
    <row r="270" spans="1:1" x14ac:dyDescent="0.25">
      <c r="A270" s="14"/>
    </row>
    <row r="271" spans="1:1" x14ac:dyDescent="0.25">
      <c r="A271" s="14"/>
    </row>
    <row r="272" spans="1:1" x14ac:dyDescent="0.25">
      <c r="A272" s="14"/>
    </row>
    <row r="273" spans="1:1" x14ac:dyDescent="0.25">
      <c r="A273" s="14"/>
    </row>
    <row r="274" spans="1:1" x14ac:dyDescent="0.25">
      <c r="A274" s="14"/>
    </row>
    <row r="275" spans="1:1" x14ac:dyDescent="0.25">
      <c r="A275" s="14"/>
    </row>
    <row r="276" spans="1:1" x14ac:dyDescent="0.25">
      <c r="A276" s="14"/>
    </row>
    <row r="277" spans="1:1" x14ac:dyDescent="0.25">
      <c r="A277" s="14"/>
    </row>
    <row r="278" spans="1:1" x14ac:dyDescent="0.25">
      <c r="A278" s="14"/>
    </row>
    <row r="279" spans="1:1" x14ac:dyDescent="0.25">
      <c r="A279" s="14"/>
    </row>
    <row r="280" spans="1:1" x14ac:dyDescent="0.25">
      <c r="A280" s="14"/>
    </row>
    <row r="281" spans="1:1" x14ac:dyDescent="0.25">
      <c r="A281" s="14"/>
    </row>
    <row r="282" spans="1:1" x14ac:dyDescent="0.25">
      <c r="A282" s="14"/>
    </row>
    <row r="283" spans="1:1" x14ac:dyDescent="0.25">
      <c r="A283" s="14"/>
    </row>
    <row r="284" spans="1:1" x14ac:dyDescent="0.25">
      <c r="A284" s="14"/>
    </row>
    <row r="285" spans="1:1" x14ac:dyDescent="0.25">
      <c r="A285" s="14"/>
    </row>
    <row r="286" spans="1:1" x14ac:dyDescent="0.25">
      <c r="A286" s="14"/>
    </row>
    <row r="287" spans="1:1" x14ac:dyDescent="0.25">
      <c r="A287" s="14"/>
    </row>
    <row r="288" spans="1:1" x14ac:dyDescent="0.25">
      <c r="A288" s="14"/>
    </row>
    <row r="289" spans="1:1" x14ac:dyDescent="0.25">
      <c r="A289" s="14"/>
    </row>
    <row r="290" spans="1:1" x14ac:dyDescent="0.25">
      <c r="A290" s="14"/>
    </row>
    <row r="291" spans="1:1" x14ac:dyDescent="0.25">
      <c r="A291" s="14"/>
    </row>
    <row r="292" spans="1:1" x14ac:dyDescent="0.25">
      <c r="A292" s="14"/>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E284"/>
  <sheetViews>
    <sheetView zoomScale="80" zoomScaleNormal="80" workbookViewId="0">
      <selection activeCell="F21" sqref="F21"/>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31"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31" x14ac:dyDescent="0.25">
      <c r="A2" s="16">
        <v>41213</v>
      </c>
      <c r="B2" s="32" t="s">
        <v>108</v>
      </c>
      <c r="C2" t="s">
        <v>109</v>
      </c>
      <c r="D2" t="s">
        <v>110</v>
      </c>
      <c r="E2" t="s">
        <v>111</v>
      </c>
      <c r="F2" t="s">
        <v>112</v>
      </c>
      <c r="G2" t="s">
        <v>113</v>
      </c>
      <c r="H2" t="s">
        <v>114</v>
      </c>
      <c r="I2" t="s">
        <v>115</v>
      </c>
      <c r="J2" s="14">
        <v>41213</v>
      </c>
      <c r="K2" s="15">
        <v>3</v>
      </c>
      <c r="L2" s="15" t="s">
        <v>116</v>
      </c>
      <c r="M2" t="s">
        <v>7</v>
      </c>
      <c r="N2" s="15">
        <v>30</v>
      </c>
      <c r="O2" s="15">
        <v>10</v>
      </c>
      <c r="P2" t="s">
        <v>116</v>
      </c>
      <c r="Q2" t="s">
        <v>117</v>
      </c>
      <c r="R2" t="s">
        <v>116</v>
      </c>
      <c r="S2" t="s">
        <v>117</v>
      </c>
      <c r="T2" t="s">
        <v>116</v>
      </c>
      <c r="U2" t="s">
        <v>117</v>
      </c>
      <c r="V2" t="s">
        <v>116</v>
      </c>
      <c r="W2" t="s">
        <v>117</v>
      </c>
      <c r="X2" t="s">
        <v>116</v>
      </c>
      <c r="Y2" t="s">
        <v>117</v>
      </c>
      <c r="Z2" t="s">
        <v>116</v>
      </c>
      <c r="AA2" t="s">
        <v>117</v>
      </c>
      <c r="AB2" t="s">
        <v>116</v>
      </c>
      <c r="AC2" t="s">
        <v>117</v>
      </c>
      <c r="AD2" t="s">
        <v>116</v>
      </c>
      <c r="AE2" t="s">
        <v>117</v>
      </c>
    </row>
    <row r="3" spans="1:31" x14ac:dyDescent="0.25">
      <c r="A3" s="16">
        <v>41272</v>
      </c>
      <c r="B3" s="32" t="s">
        <v>118</v>
      </c>
      <c r="C3" t="s">
        <v>109</v>
      </c>
      <c r="D3" t="s">
        <v>119</v>
      </c>
      <c r="E3" t="s">
        <v>111</v>
      </c>
      <c r="F3" t="s">
        <v>120</v>
      </c>
      <c r="G3" t="s">
        <v>113</v>
      </c>
      <c r="H3" t="s">
        <v>121</v>
      </c>
      <c r="I3" t="s">
        <v>122</v>
      </c>
      <c r="J3" s="14">
        <v>41335</v>
      </c>
      <c r="K3" s="15">
        <v>27</v>
      </c>
      <c r="L3" s="15" t="s">
        <v>109</v>
      </c>
      <c r="M3" t="s">
        <v>1</v>
      </c>
      <c r="N3" s="15">
        <v>8.56</v>
      </c>
      <c r="O3" s="15">
        <v>5.94</v>
      </c>
      <c r="P3" t="s">
        <v>116</v>
      </c>
      <c r="Q3" t="s">
        <v>117</v>
      </c>
      <c r="R3" t="s">
        <v>116</v>
      </c>
      <c r="S3" t="s">
        <v>117</v>
      </c>
      <c r="T3" t="s">
        <v>116</v>
      </c>
      <c r="U3" t="s">
        <v>117</v>
      </c>
      <c r="V3" t="s">
        <v>116</v>
      </c>
      <c r="W3" t="s">
        <v>117</v>
      </c>
      <c r="X3" t="s">
        <v>116</v>
      </c>
      <c r="Y3" t="s">
        <v>117</v>
      </c>
      <c r="Z3" t="s">
        <v>116</v>
      </c>
      <c r="AA3" t="s">
        <v>117</v>
      </c>
      <c r="AB3" t="s">
        <v>116</v>
      </c>
      <c r="AC3" t="s">
        <v>117</v>
      </c>
      <c r="AD3" t="s">
        <v>116</v>
      </c>
      <c r="AE3" t="s">
        <v>117</v>
      </c>
    </row>
    <row r="4" spans="1:31" x14ac:dyDescent="0.25">
      <c r="A4" s="16">
        <v>41335</v>
      </c>
      <c r="B4" s="32" t="s">
        <v>123</v>
      </c>
      <c r="C4" t="s">
        <v>109</v>
      </c>
      <c r="D4" t="s">
        <v>119</v>
      </c>
      <c r="E4" t="s">
        <v>111</v>
      </c>
      <c r="F4" t="s">
        <v>120</v>
      </c>
      <c r="G4" t="s">
        <v>113</v>
      </c>
      <c r="H4" t="s">
        <v>124</v>
      </c>
      <c r="I4" t="s">
        <v>122</v>
      </c>
      <c r="J4" s="14">
        <v>41428</v>
      </c>
      <c r="K4" s="15">
        <v>27</v>
      </c>
      <c r="L4" s="15" t="s">
        <v>109</v>
      </c>
      <c r="M4" t="s">
        <v>1</v>
      </c>
      <c r="N4" s="15">
        <v>8.56</v>
      </c>
      <c r="O4" s="15">
        <v>5.94</v>
      </c>
      <c r="P4" t="s">
        <v>116</v>
      </c>
      <c r="Q4" t="s">
        <v>117</v>
      </c>
      <c r="R4" t="s">
        <v>116</v>
      </c>
      <c r="S4" t="s">
        <v>117</v>
      </c>
      <c r="T4" t="s">
        <v>116</v>
      </c>
      <c r="U4" t="s">
        <v>117</v>
      </c>
      <c r="V4" t="s">
        <v>116</v>
      </c>
      <c r="W4" t="s">
        <v>117</v>
      </c>
      <c r="X4" t="s">
        <v>116</v>
      </c>
      <c r="Y4" t="s">
        <v>117</v>
      </c>
      <c r="Z4" t="s">
        <v>116</v>
      </c>
      <c r="AA4" t="s">
        <v>117</v>
      </c>
      <c r="AB4" t="s">
        <v>116</v>
      </c>
      <c r="AC4" t="s">
        <v>117</v>
      </c>
      <c r="AD4" t="s">
        <v>116</v>
      </c>
      <c r="AE4" t="s">
        <v>117</v>
      </c>
    </row>
    <row r="5" spans="1:31" x14ac:dyDescent="0.25">
      <c r="A5" s="16">
        <v>41415</v>
      </c>
      <c r="B5" s="32" t="s">
        <v>125</v>
      </c>
      <c r="C5" t="s">
        <v>109</v>
      </c>
      <c r="D5" t="s">
        <v>126</v>
      </c>
      <c r="E5" t="s">
        <v>111</v>
      </c>
      <c r="F5" t="s">
        <v>120</v>
      </c>
      <c r="G5" t="s">
        <v>113</v>
      </c>
      <c r="H5" t="s">
        <v>127</v>
      </c>
      <c r="I5" t="s">
        <v>122</v>
      </c>
      <c r="J5" s="14">
        <v>41658</v>
      </c>
      <c r="K5" s="15">
        <v>88</v>
      </c>
      <c r="L5" s="15" t="s">
        <v>109</v>
      </c>
      <c r="M5" t="s">
        <v>1</v>
      </c>
      <c r="N5" s="15">
        <v>25.64</v>
      </c>
      <c r="O5" s="15">
        <v>19.36</v>
      </c>
      <c r="P5" t="s">
        <v>116</v>
      </c>
      <c r="Q5" t="s">
        <v>117</v>
      </c>
      <c r="R5" t="s">
        <v>116</v>
      </c>
      <c r="S5" t="s">
        <v>117</v>
      </c>
      <c r="T5" t="s">
        <v>116</v>
      </c>
      <c r="U5" t="s">
        <v>117</v>
      </c>
      <c r="V5" t="s">
        <v>116</v>
      </c>
      <c r="W5" t="s">
        <v>117</v>
      </c>
      <c r="X5" t="s">
        <v>116</v>
      </c>
      <c r="Y5" t="s">
        <v>117</v>
      </c>
      <c r="Z5" t="s">
        <v>116</v>
      </c>
      <c r="AA5" t="s">
        <v>117</v>
      </c>
      <c r="AB5" t="s">
        <v>116</v>
      </c>
      <c r="AC5" t="s">
        <v>117</v>
      </c>
      <c r="AD5" t="s">
        <v>116</v>
      </c>
      <c r="AE5" t="s">
        <v>117</v>
      </c>
    </row>
    <row r="6" spans="1:31" x14ac:dyDescent="0.25">
      <c r="A6" s="16">
        <v>41467</v>
      </c>
      <c r="B6" s="32" t="s">
        <v>128</v>
      </c>
      <c r="C6" t="s">
        <v>109</v>
      </c>
      <c r="D6" t="s">
        <v>120</v>
      </c>
      <c r="E6" t="s">
        <v>111</v>
      </c>
      <c r="F6" t="s">
        <v>129</v>
      </c>
      <c r="G6" t="s">
        <v>113</v>
      </c>
      <c r="H6" t="s">
        <v>130</v>
      </c>
      <c r="I6" t="s">
        <v>131</v>
      </c>
      <c r="J6" s="14">
        <v>41658</v>
      </c>
      <c r="K6" s="15">
        <v>75</v>
      </c>
      <c r="L6" s="15" t="s">
        <v>111</v>
      </c>
      <c r="M6" t="s">
        <v>1</v>
      </c>
      <c r="N6" s="15">
        <v>8.25</v>
      </c>
      <c r="O6" s="15">
        <v>11</v>
      </c>
      <c r="P6" t="s">
        <v>116</v>
      </c>
      <c r="Q6" t="s">
        <v>117</v>
      </c>
      <c r="R6" t="s">
        <v>116</v>
      </c>
      <c r="S6" t="s">
        <v>117</v>
      </c>
      <c r="T6" t="s">
        <v>116</v>
      </c>
      <c r="U6" t="s">
        <v>117</v>
      </c>
      <c r="V6" t="s">
        <v>116</v>
      </c>
      <c r="W6" t="s">
        <v>117</v>
      </c>
      <c r="X6" t="s">
        <v>116</v>
      </c>
      <c r="Y6" t="s">
        <v>117</v>
      </c>
      <c r="Z6" t="s">
        <v>116</v>
      </c>
      <c r="AA6" t="s">
        <v>117</v>
      </c>
      <c r="AB6" t="s">
        <v>116</v>
      </c>
      <c r="AC6" t="s">
        <v>117</v>
      </c>
      <c r="AD6" t="s">
        <v>116</v>
      </c>
      <c r="AE6" t="s">
        <v>117</v>
      </c>
    </row>
    <row r="7" spans="1:31" x14ac:dyDescent="0.25">
      <c r="A7" s="16">
        <v>41523</v>
      </c>
      <c r="B7" s="32" t="s">
        <v>132</v>
      </c>
      <c r="C7" t="s">
        <v>109</v>
      </c>
      <c r="D7" t="s">
        <v>133</v>
      </c>
      <c r="E7" t="s">
        <v>111</v>
      </c>
      <c r="F7" t="s">
        <v>120</v>
      </c>
      <c r="G7" t="s">
        <v>113</v>
      </c>
      <c r="H7" t="s">
        <v>134</v>
      </c>
      <c r="I7" t="s">
        <v>122</v>
      </c>
      <c r="J7" s="14">
        <v>41578</v>
      </c>
      <c r="K7" s="15">
        <v>27</v>
      </c>
      <c r="L7" s="15" t="s">
        <v>109</v>
      </c>
      <c r="M7" t="s">
        <v>1</v>
      </c>
      <c r="N7" s="15">
        <v>8.56</v>
      </c>
      <c r="O7" s="15">
        <v>5.94</v>
      </c>
      <c r="P7" t="s">
        <v>116</v>
      </c>
      <c r="Q7" t="s">
        <v>117</v>
      </c>
      <c r="R7" t="s">
        <v>116</v>
      </c>
      <c r="S7" t="s">
        <v>117</v>
      </c>
      <c r="T7" t="s">
        <v>116</v>
      </c>
      <c r="U7" t="s">
        <v>117</v>
      </c>
      <c r="V7" t="s">
        <v>116</v>
      </c>
      <c r="W7" t="s">
        <v>117</v>
      </c>
      <c r="X7" t="s">
        <v>116</v>
      </c>
      <c r="Y7" t="s">
        <v>117</v>
      </c>
      <c r="Z7" t="s">
        <v>116</v>
      </c>
      <c r="AA7" t="s">
        <v>117</v>
      </c>
      <c r="AB7" t="s">
        <v>116</v>
      </c>
      <c r="AC7" t="s">
        <v>117</v>
      </c>
      <c r="AD7" t="s">
        <v>116</v>
      </c>
      <c r="AE7" t="s">
        <v>117</v>
      </c>
    </row>
    <row r="8" spans="1:31" x14ac:dyDescent="0.25">
      <c r="A8" s="16">
        <v>41598</v>
      </c>
      <c r="B8" s="32" t="s">
        <v>135</v>
      </c>
      <c r="C8" t="s">
        <v>109</v>
      </c>
      <c r="D8" t="s">
        <v>133</v>
      </c>
      <c r="E8" t="s">
        <v>111</v>
      </c>
      <c r="F8" t="s">
        <v>120</v>
      </c>
      <c r="G8" t="s">
        <v>136</v>
      </c>
      <c r="H8" t="s">
        <v>137</v>
      </c>
      <c r="I8" t="s">
        <v>122</v>
      </c>
      <c r="J8" s="14">
        <v>41708</v>
      </c>
      <c r="K8" s="15">
        <v>35</v>
      </c>
      <c r="L8" s="15" t="s">
        <v>109</v>
      </c>
      <c r="M8" t="s">
        <v>1</v>
      </c>
      <c r="N8" s="15">
        <v>10.8</v>
      </c>
      <c r="O8" s="15">
        <v>7.7</v>
      </c>
      <c r="P8" t="s">
        <v>116</v>
      </c>
      <c r="Q8" t="s">
        <v>117</v>
      </c>
      <c r="R8" t="s">
        <v>116</v>
      </c>
      <c r="S8" t="s">
        <v>117</v>
      </c>
      <c r="T8" t="s">
        <v>116</v>
      </c>
      <c r="U8" t="s">
        <v>117</v>
      </c>
      <c r="V8" t="s">
        <v>116</v>
      </c>
      <c r="W8" t="s">
        <v>117</v>
      </c>
      <c r="X8" t="s">
        <v>116</v>
      </c>
      <c r="Y8" t="s">
        <v>117</v>
      </c>
      <c r="Z8" t="s">
        <v>116</v>
      </c>
      <c r="AA8" t="s">
        <v>117</v>
      </c>
      <c r="AB8" t="s">
        <v>116</v>
      </c>
      <c r="AC8" t="s">
        <v>117</v>
      </c>
      <c r="AD8" t="s">
        <v>116</v>
      </c>
      <c r="AE8" t="s">
        <v>117</v>
      </c>
    </row>
    <row r="9" spans="1:31" x14ac:dyDescent="0.25">
      <c r="A9" s="16">
        <v>41711</v>
      </c>
      <c r="B9" s="32" t="s">
        <v>138</v>
      </c>
      <c r="C9" t="s">
        <v>109</v>
      </c>
      <c r="D9" t="s">
        <v>133</v>
      </c>
      <c r="E9" t="s">
        <v>111</v>
      </c>
      <c r="F9" t="s">
        <v>139</v>
      </c>
      <c r="G9" t="s">
        <v>140</v>
      </c>
      <c r="H9" t="s">
        <v>141</v>
      </c>
      <c r="I9" t="s">
        <v>122</v>
      </c>
      <c r="J9" s="14">
        <v>41868</v>
      </c>
      <c r="K9" s="15">
        <v>20</v>
      </c>
      <c r="L9" s="15" t="s">
        <v>109</v>
      </c>
      <c r="M9" t="s">
        <v>7</v>
      </c>
      <c r="N9" s="15">
        <v>5</v>
      </c>
      <c r="O9" s="15">
        <v>5</v>
      </c>
      <c r="P9" t="s">
        <v>116</v>
      </c>
      <c r="Q9" t="s">
        <v>117</v>
      </c>
      <c r="R9" t="s">
        <v>116</v>
      </c>
      <c r="S9" t="s">
        <v>117</v>
      </c>
      <c r="T9" t="s">
        <v>116</v>
      </c>
      <c r="U9" t="s">
        <v>117</v>
      </c>
      <c r="V9" t="s">
        <v>116</v>
      </c>
      <c r="W9" t="s">
        <v>117</v>
      </c>
      <c r="X9" t="s">
        <v>116</v>
      </c>
      <c r="Y9" t="s">
        <v>117</v>
      </c>
      <c r="Z9" t="s">
        <v>116</v>
      </c>
      <c r="AA9" t="s">
        <v>117</v>
      </c>
      <c r="AB9" t="s">
        <v>116</v>
      </c>
      <c r="AC9" t="s">
        <v>117</v>
      </c>
      <c r="AD9" t="s">
        <v>116</v>
      </c>
      <c r="AE9" t="s">
        <v>117</v>
      </c>
    </row>
    <row r="10" spans="1:31" x14ac:dyDescent="0.25">
      <c r="A10" s="16">
        <v>41815</v>
      </c>
      <c r="B10" s="32" t="s">
        <v>142</v>
      </c>
      <c r="C10" t="s">
        <v>109</v>
      </c>
      <c r="D10" t="s">
        <v>143</v>
      </c>
      <c r="E10" t="s">
        <v>111</v>
      </c>
      <c r="F10" t="s">
        <v>139</v>
      </c>
      <c r="G10" t="s">
        <v>113</v>
      </c>
      <c r="H10" t="s">
        <v>144</v>
      </c>
      <c r="I10" t="s">
        <v>122</v>
      </c>
      <c r="J10" s="14">
        <v>41868</v>
      </c>
      <c r="K10" s="15">
        <v>50</v>
      </c>
      <c r="L10" s="15" t="s">
        <v>116</v>
      </c>
      <c r="M10" t="s">
        <v>7</v>
      </c>
      <c r="N10" s="15">
        <v>12.5</v>
      </c>
      <c r="O10" s="15">
        <v>12.5</v>
      </c>
      <c r="P10" t="s">
        <v>116</v>
      </c>
      <c r="Q10" t="s">
        <v>117</v>
      </c>
      <c r="R10" t="s">
        <v>116</v>
      </c>
      <c r="S10" t="s">
        <v>117</v>
      </c>
      <c r="T10" t="s">
        <v>116</v>
      </c>
      <c r="U10" t="s">
        <v>117</v>
      </c>
      <c r="V10" t="s">
        <v>116</v>
      </c>
      <c r="W10" t="s">
        <v>117</v>
      </c>
      <c r="X10" t="s">
        <v>116</v>
      </c>
      <c r="Y10" t="s">
        <v>117</v>
      </c>
      <c r="Z10" t="s">
        <v>116</v>
      </c>
      <c r="AA10" t="s">
        <v>117</v>
      </c>
      <c r="AB10" t="s">
        <v>116</v>
      </c>
      <c r="AC10" t="s">
        <v>117</v>
      </c>
      <c r="AD10" t="s">
        <v>116</v>
      </c>
      <c r="AE10" t="s">
        <v>117</v>
      </c>
    </row>
    <row r="11" spans="1:31" x14ac:dyDescent="0.25">
      <c r="A11" s="16">
        <v>41815</v>
      </c>
      <c r="B11" s="32" t="s">
        <v>145</v>
      </c>
      <c r="C11" t="s">
        <v>109</v>
      </c>
      <c r="D11" t="s">
        <v>146</v>
      </c>
      <c r="E11" t="s">
        <v>111</v>
      </c>
      <c r="F11" t="s">
        <v>139</v>
      </c>
      <c r="G11" t="s">
        <v>113</v>
      </c>
      <c r="H11" t="s">
        <v>147</v>
      </c>
      <c r="I11" t="s">
        <v>122</v>
      </c>
      <c r="J11" s="14">
        <v>43427</v>
      </c>
      <c r="K11" s="15">
        <v>1</v>
      </c>
      <c r="L11" s="15" t="s">
        <v>116</v>
      </c>
      <c r="M11" t="s">
        <v>7</v>
      </c>
      <c r="N11" s="15">
        <v>0.25</v>
      </c>
      <c r="O11" s="15">
        <v>0.25</v>
      </c>
      <c r="P11" t="s">
        <v>116</v>
      </c>
      <c r="Q11" t="s">
        <v>117</v>
      </c>
      <c r="R11" t="s">
        <v>116</v>
      </c>
      <c r="S11" t="s">
        <v>117</v>
      </c>
      <c r="T11" t="s">
        <v>116</v>
      </c>
      <c r="U11" t="s">
        <v>117</v>
      </c>
      <c r="V11" t="s">
        <v>116</v>
      </c>
      <c r="W11" t="s">
        <v>117</v>
      </c>
      <c r="X11" t="s">
        <v>116</v>
      </c>
      <c r="Y11" t="s">
        <v>117</v>
      </c>
      <c r="Z11" t="s">
        <v>116</v>
      </c>
      <c r="AA11" t="s">
        <v>117</v>
      </c>
      <c r="AB11" t="s">
        <v>116</v>
      </c>
      <c r="AC11" t="s">
        <v>117</v>
      </c>
      <c r="AD11" t="s">
        <v>116</v>
      </c>
      <c r="AE11" t="s">
        <v>117</v>
      </c>
    </row>
    <row r="12" spans="1:31" x14ac:dyDescent="0.25">
      <c r="A12" s="16">
        <v>41896</v>
      </c>
      <c r="B12" s="32" t="s">
        <v>148</v>
      </c>
      <c r="C12" t="s">
        <v>109</v>
      </c>
      <c r="D12" t="s">
        <v>149</v>
      </c>
      <c r="E12" t="s">
        <v>111</v>
      </c>
      <c r="F12" t="s">
        <v>139</v>
      </c>
      <c r="G12" t="s">
        <v>140</v>
      </c>
      <c r="H12" t="s">
        <v>147</v>
      </c>
      <c r="I12" t="s">
        <v>122</v>
      </c>
      <c r="J12" s="14">
        <v>41918</v>
      </c>
      <c r="K12" s="15">
        <v>33</v>
      </c>
      <c r="L12" s="15" t="s">
        <v>109</v>
      </c>
      <c r="M12" t="s">
        <v>1</v>
      </c>
      <c r="N12" s="15">
        <v>10.24</v>
      </c>
      <c r="O12" s="15">
        <v>7.26</v>
      </c>
      <c r="P12" t="s">
        <v>116</v>
      </c>
      <c r="Q12" t="s">
        <v>117</v>
      </c>
      <c r="R12" t="s">
        <v>116</v>
      </c>
      <c r="S12" t="s">
        <v>117</v>
      </c>
      <c r="T12" t="s">
        <v>116</v>
      </c>
      <c r="U12" t="s">
        <v>117</v>
      </c>
      <c r="V12" t="s">
        <v>116</v>
      </c>
      <c r="W12" t="s">
        <v>117</v>
      </c>
      <c r="X12" t="s">
        <v>116</v>
      </c>
      <c r="Y12" t="s">
        <v>117</v>
      </c>
      <c r="Z12" t="s">
        <v>116</v>
      </c>
      <c r="AA12" t="s">
        <v>117</v>
      </c>
      <c r="AB12" t="s">
        <v>116</v>
      </c>
      <c r="AC12" t="s">
        <v>117</v>
      </c>
      <c r="AD12" t="s">
        <v>116</v>
      </c>
      <c r="AE12" t="s">
        <v>117</v>
      </c>
    </row>
    <row r="13" spans="1:31" x14ac:dyDescent="0.25">
      <c r="A13" s="16">
        <v>41898</v>
      </c>
      <c r="B13" s="32" t="s">
        <v>150</v>
      </c>
      <c r="C13" t="s">
        <v>109</v>
      </c>
      <c r="D13" t="s">
        <v>143</v>
      </c>
      <c r="E13" t="s">
        <v>111</v>
      </c>
      <c r="F13" t="s">
        <v>139</v>
      </c>
      <c r="G13" t="s">
        <v>136</v>
      </c>
      <c r="H13" t="s">
        <v>147</v>
      </c>
      <c r="I13" t="s">
        <v>122</v>
      </c>
      <c r="J13" s="14">
        <v>41982</v>
      </c>
      <c r="K13" s="15">
        <v>31</v>
      </c>
      <c r="L13" s="15" t="s">
        <v>111</v>
      </c>
      <c r="M13" t="s">
        <v>6</v>
      </c>
      <c r="N13" s="15">
        <v>7.44</v>
      </c>
      <c r="O13" s="15">
        <v>9.06</v>
      </c>
      <c r="P13" t="s">
        <v>116</v>
      </c>
      <c r="Q13" t="s">
        <v>117</v>
      </c>
      <c r="R13" t="s">
        <v>116</v>
      </c>
      <c r="S13" t="s">
        <v>117</v>
      </c>
      <c r="T13" t="s">
        <v>116</v>
      </c>
      <c r="U13" t="s">
        <v>117</v>
      </c>
      <c r="V13" t="s">
        <v>116</v>
      </c>
      <c r="W13" t="s">
        <v>117</v>
      </c>
      <c r="X13" t="s">
        <v>116</v>
      </c>
      <c r="Y13" t="s">
        <v>117</v>
      </c>
      <c r="Z13" t="s">
        <v>116</v>
      </c>
      <c r="AA13" t="s">
        <v>117</v>
      </c>
      <c r="AB13" t="s">
        <v>116</v>
      </c>
      <c r="AC13" t="s">
        <v>117</v>
      </c>
      <c r="AD13" t="s">
        <v>116</v>
      </c>
      <c r="AE13" t="s">
        <v>117</v>
      </c>
    </row>
    <row r="14" spans="1:31" x14ac:dyDescent="0.25">
      <c r="A14" s="16">
        <v>41911</v>
      </c>
      <c r="B14" s="32" t="s">
        <v>151</v>
      </c>
      <c r="C14" t="s">
        <v>109</v>
      </c>
      <c r="D14" t="s">
        <v>152</v>
      </c>
      <c r="E14" t="s">
        <v>111</v>
      </c>
      <c r="F14" t="s">
        <v>139</v>
      </c>
      <c r="G14" t="s">
        <v>113</v>
      </c>
      <c r="H14" t="s">
        <v>153</v>
      </c>
      <c r="I14" t="s">
        <v>122</v>
      </c>
      <c r="J14" s="14">
        <v>41911</v>
      </c>
      <c r="K14" s="15">
        <v>10</v>
      </c>
      <c r="L14" s="15" t="s">
        <v>109</v>
      </c>
      <c r="M14" t="s">
        <v>1</v>
      </c>
      <c r="N14" s="15">
        <v>3.8</v>
      </c>
      <c r="O14" s="15">
        <v>2.2000000000000002</v>
      </c>
      <c r="P14" t="s">
        <v>116</v>
      </c>
      <c r="Q14" t="s">
        <v>117</v>
      </c>
      <c r="R14" t="s">
        <v>116</v>
      </c>
      <c r="S14" t="s">
        <v>117</v>
      </c>
      <c r="T14" t="s">
        <v>116</v>
      </c>
      <c r="U14" t="s">
        <v>117</v>
      </c>
      <c r="V14" t="s">
        <v>116</v>
      </c>
      <c r="W14" t="s">
        <v>117</v>
      </c>
      <c r="X14" t="s">
        <v>116</v>
      </c>
      <c r="Y14" t="s">
        <v>117</v>
      </c>
      <c r="Z14" t="s">
        <v>116</v>
      </c>
      <c r="AA14" t="s">
        <v>117</v>
      </c>
      <c r="AB14" t="s">
        <v>116</v>
      </c>
      <c r="AC14" t="s">
        <v>117</v>
      </c>
      <c r="AD14" t="s">
        <v>116</v>
      </c>
      <c r="AE14" t="s">
        <v>117</v>
      </c>
    </row>
    <row r="15" spans="1:31" x14ac:dyDescent="0.25">
      <c r="A15" s="16">
        <v>41928</v>
      </c>
      <c r="B15" s="32" t="s">
        <v>154</v>
      </c>
      <c r="C15" t="s">
        <v>109</v>
      </c>
      <c r="D15" t="s">
        <v>149</v>
      </c>
      <c r="E15" t="s">
        <v>111</v>
      </c>
      <c r="F15" t="s">
        <v>139</v>
      </c>
      <c r="G15" t="s">
        <v>140</v>
      </c>
      <c r="H15" t="s">
        <v>155</v>
      </c>
      <c r="I15" t="s">
        <v>122</v>
      </c>
      <c r="J15" s="14">
        <v>41928</v>
      </c>
      <c r="K15" s="15">
        <v>19</v>
      </c>
      <c r="L15" s="15" t="s">
        <v>116</v>
      </c>
      <c r="M15" t="s">
        <v>7</v>
      </c>
      <c r="N15" s="15">
        <v>4.75</v>
      </c>
      <c r="O15" s="15">
        <v>4.75</v>
      </c>
      <c r="P15" t="s">
        <v>116</v>
      </c>
      <c r="Q15" t="s">
        <v>117</v>
      </c>
      <c r="R15" t="s">
        <v>116</v>
      </c>
      <c r="S15" t="s">
        <v>117</v>
      </c>
      <c r="T15" t="s">
        <v>116</v>
      </c>
      <c r="U15" t="s">
        <v>117</v>
      </c>
      <c r="V15" t="s">
        <v>116</v>
      </c>
      <c r="W15" t="s">
        <v>117</v>
      </c>
      <c r="X15" t="s">
        <v>116</v>
      </c>
      <c r="Y15" t="s">
        <v>117</v>
      </c>
      <c r="Z15" t="s">
        <v>116</v>
      </c>
      <c r="AA15" t="s">
        <v>117</v>
      </c>
      <c r="AB15" t="s">
        <v>116</v>
      </c>
      <c r="AC15" t="s">
        <v>117</v>
      </c>
      <c r="AD15" t="s">
        <v>116</v>
      </c>
      <c r="AE15" t="s">
        <v>117</v>
      </c>
    </row>
    <row r="16" spans="1:31" x14ac:dyDescent="0.25">
      <c r="A16" s="16">
        <v>41945</v>
      </c>
      <c r="B16" s="32" t="s">
        <v>156</v>
      </c>
      <c r="C16" t="s">
        <v>109</v>
      </c>
      <c r="D16" t="s">
        <v>152</v>
      </c>
      <c r="E16" t="s">
        <v>111</v>
      </c>
      <c r="F16" t="s">
        <v>139</v>
      </c>
      <c r="G16" t="s">
        <v>113</v>
      </c>
      <c r="H16" t="s">
        <v>157</v>
      </c>
      <c r="I16" t="s">
        <v>122</v>
      </c>
      <c r="J16" s="14">
        <v>41983</v>
      </c>
      <c r="K16" s="15">
        <v>25</v>
      </c>
      <c r="L16" s="15" t="s">
        <v>109</v>
      </c>
      <c r="M16" t="s">
        <v>1</v>
      </c>
      <c r="N16" s="15">
        <v>8</v>
      </c>
      <c r="O16" s="15">
        <v>5.5</v>
      </c>
      <c r="P16" t="s">
        <v>116</v>
      </c>
      <c r="Q16" t="s">
        <v>117</v>
      </c>
      <c r="R16" t="s">
        <v>116</v>
      </c>
      <c r="S16" t="s">
        <v>117</v>
      </c>
      <c r="T16" t="s">
        <v>116</v>
      </c>
      <c r="U16" t="s">
        <v>117</v>
      </c>
      <c r="V16" t="s">
        <v>116</v>
      </c>
      <c r="W16" t="s">
        <v>117</v>
      </c>
      <c r="X16" t="s">
        <v>116</v>
      </c>
      <c r="Y16" t="s">
        <v>117</v>
      </c>
      <c r="Z16" t="s">
        <v>116</v>
      </c>
      <c r="AA16" t="s">
        <v>117</v>
      </c>
      <c r="AB16" t="s">
        <v>116</v>
      </c>
      <c r="AC16" t="s">
        <v>117</v>
      </c>
      <c r="AD16" t="s">
        <v>116</v>
      </c>
      <c r="AE16" t="s">
        <v>117</v>
      </c>
    </row>
    <row r="17" spans="1:31" x14ac:dyDescent="0.25">
      <c r="A17" s="16">
        <v>42056</v>
      </c>
      <c r="B17" s="32" t="s">
        <v>158</v>
      </c>
      <c r="C17" t="s">
        <v>109</v>
      </c>
      <c r="D17" t="s">
        <v>143</v>
      </c>
      <c r="E17" t="s">
        <v>111</v>
      </c>
      <c r="F17" t="s">
        <v>159</v>
      </c>
      <c r="G17" t="s">
        <v>160</v>
      </c>
      <c r="H17" t="s">
        <v>161</v>
      </c>
      <c r="I17" t="s">
        <v>122</v>
      </c>
      <c r="J17" s="14">
        <v>42056</v>
      </c>
      <c r="K17" s="15">
        <v>43</v>
      </c>
      <c r="L17" s="15" t="s">
        <v>111</v>
      </c>
      <c r="M17" t="s">
        <v>1</v>
      </c>
      <c r="N17" s="15">
        <v>9.4600000000000009</v>
      </c>
      <c r="O17" s="15">
        <v>13.04</v>
      </c>
      <c r="P17" t="s">
        <v>116</v>
      </c>
      <c r="Q17" t="s">
        <v>117</v>
      </c>
      <c r="R17" t="s">
        <v>116</v>
      </c>
      <c r="S17" t="s">
        <v>117</v>
      </c>
      <c r="T17" t="s">
        <v>116</v>
      </c>
      <c r="U17" t="s">
        <v>117</v>
      </c>
      <c r="V17" t="s">
        <v>116</v>
      </c>
      <c r="W17" t="s">
        <v>117</v>
      </c>
      <c r="X17" t="s">
        <v>116</v>
      </c>
      <c r="Y17" t="s">
        <v>117</v>
      </c>
      <c r="Z17" t="s">
        <v>116</v>
      </c>
      <c r="AA17" t="s">
        <v>117</v>
      </c>
      <c r="AB17" t="s">
        <v>116</v>
      </c>
      <c r="AC17" t="s">
        <v>117</v>
      </c>
      <c r="AD17" t="s">
        <v>116</v>
      </c>
      <c r="AE17" t="s">
        <v>117</v>
      </c>
    </row>
    <row r="18" spans="1:31" x14ac:dyDescent="0.25">
      <c r="A18" s="16">
        <v>42077</v>
      </c>
      <c r="B18" s="32" t="s">
        <v>162</v>
      </c>
      <c r="C18" t="s">
        <v>109</v>
      </c>
      <c r="D18" t="s">
        <v>152</v>
      </c>
      <c r="E18" t="s">
        <v>111</v>
      </c>
      <c r="F18" t="s">
        <v>159</v>
      </c>
      <c r="G18" t="s">
        <v>163</v>
      </c>
      <c r="H18" t="s">
        <v>164</v>
      </c>
      <c r="I18" t="s">
        <v>122</v>
      </c>
      <c r="J18" s="14">
        <v>42077</v>
      </c>
      <c r="K18" s="15">
        <v>16</v>
      </c>
      <c r="L18" s="15" t="s">
        <v>109</v>
      </c>
      <c r="M18" t="s">
        <v>1</v>
      </c>
      <c r="N18" s="15">
        <v>5.48</v>
      </c>
      <c r="O18" s="15">
        <v>3.52</v>
      </c>
      <c r="P18" t="s">
        <v>116</v>
      </c>
      <c r="Q18" t="s">
        <v>117</v>
      </c>
      <c r="R18" t="s">
        <v>116</v>
      </c>
      <c r="S18" t="s">
        <v>117</v>
      </c>
      <c r="T18" t="s">
        <v>116</v>
      </c>
      <c r="U18" t="s">
        <v>117</v>
      </c>
      <c r="V18" t="s">
        <v>116</v>
      </c>
      <c r="W18" t="s">
        <v>117</v>
      </c>
      <c r="X18" t="s">
        <v>116</v>
      </c>
      <c r="Y18" t="s">
        <v>117</v>
      </c>
      <c r="Z18" t="s">
        <v>116</v>
      </c>
      <c r="AA18" t="s">
        <v>117</v>
      </c>
      <c r="AB18" t="s">
        <v>116</v>
      </c>
      <c r="AC18" t="s">
        <v>117</v>
      </c>
      <c r="AD18" t="s">
        <v>116</v>
      </c>
      <c r="AE18" t="s">
        <v>117</v>
      </c>
    </row>
    <row r="19" spans="1:31" x14ac:dyDescent="0.25">
      <c r="A19" s="16">
        <v>42105</v>
      </c>
      <c r="B19" s="32" t="s">
        <v>165</v>
      </c>
      <c r="C19" t="s">
        <v>109</v>
      </c>
      <c r="D19" t="s">
        <v>152</v>
      </c>
      <c r="E19" t="s">
        <v>111</v>
      </c>
      <c r="F19" t="s">
        <v>159</v>
      </c>
      <c r="G19" t="s">
        <v>163</v>
      </c>
      <c r="H19" t="s">
        <v>166</v>
      </c>
      <c r="I19" t="s">
        <v>122</v>
      </c>
      <c r="J19" s="14">
        <v>42105</v>
      </c>
      <c r="K19" s="15">
        <v>12</v>
      </c>
      <c r="L19" s="15" t="s">
        <v>109</v>
      </c>
      <c r="M19" t="s">
        <v>1</v>
      </c>
      <c r="N19" s="15">
        <v>4.3600000000000003</v>
      </c>
      <c r="O19" s="15">
        <v>2.64</v>
      </c>
      <c r="P19" t="s">
        <v>116</v>
      </c>
      <c r="Q19" t="s">
        <v>117</v>
      </c>
      <c r="R19" t="s">
        <v>116</v>
      </c>
      <c r="S19" t="s">
        <v>117</v>
      </c>
      <c r="T19" t="s">
        <v>116</v>
      </c>
      <c r="U19" t="s">
        <v>117</v>
      </c>
      <c r="V19" t="s">
        <v>116</v>
      </c>
      <c r="W19" t="s">
        <v>117</v>
      </c>
      <c r="X19" t="s">
        <v>116</v>
      </c>
      <c r="Y19" t="s">
        <v>117</v>
      </c>
      <c r="Z19" t="s">
        <v>116</v>
      </c>
      <c r="AA19" t="s">
        <v>117</v>
      </c>
      <c r="AB19" t="s">
        <v>116</v>
      </c>
      <c r="AC19" t="s">
        <v>117</v>
      </c>
      <c r="AD19" t="s">
        <v>116</v>
      </c>
      <c r="AE19" t="s">
        <v>117</v>
      </c>
    </row>
    <row r="20" spans="1:31" x14ac:dyDescent="0.25">
      <c r="A20" s="16">
        <v>42265</v>
      </c>
      <c r="B20" s="32" t="s">
        <v>167</v>
      </c>
      <c r="C20" t="s">
        <v>109</v>
      </c>
      <c r="D20" t="s">
        <v>152</v>
      </c>
      <c r="E20" t="s">
        <v>111</v>
      </c>
      <c r="F20" t="s">
        <v>159</v>
      </c>
      <c r="G20" t="s">
        <v>163</v>
      </c>
      <c r="H20" t="s">
        <v>168</v>
      </c>
      <c r="I20" t="s">
        <v>122</v>
      </c>
      <c r="J20" s="14">
        <v>42306</v>
      </c>
      <c r="K20" s="15">
        <v>20</v>
      </c>
      <c r="L20" s="15" t="s">
        <v>109</v>
      </c>
      <c r="M20" t="s">
        <v>1</v>
      </c>
      <c r="N20" s="15">
        <v>6.6</v>
      </c>
      <c r="O20" s="15">
        <v>4.4000000000000004</v>
      </c>
      <c r="P20" t="s">
        <v>116</v>
      </c>
      <c r="Q20" t="s">
        <v>117</v>
      </c>
      <c r="R20" t="s">
        <v>116</v>
      </c>
      <c r="S20" t="s">
        <v>117</v>
      </c>
      <c r="T20" t="s">
        <v>116</v>
      </c>
      <c r="U20" t="s">
        <v>117</v>
      </c>
      <c r="V20" t="s">
        <v>116</v>
      </c>
      <c r="W20" t="s">
        <v>117</v>
      </c>
      <c r="X20" t="s">
        <v>116</v>
      </c>
      <c r="Y20" t="s">
        <v>117</v>
      </c>
      <c r="Z20" t="s">
        <v>116</v>
      </c>
      <c r="AA20" t="s">
        <v>117</v>
      </c>
      <c r="AB20" t="s">
        <v>116</v>
      </c>
      <c r="AC20" t="s">
        <v>117</v>
      </c>
      <c r="AD20" t="s">
        <v>116</v>
      </c>
      <c r="AE20" t="s">
        <v>117</v>
      </c>
    </row>
    <row r="21" spans="1:31" x14ac:dyDescent="0.25">
      <c r="A21" s="16">
        <v>42366</v>
      </c>
      <c r="B21" s="32" t="s">
        <v>169</v>
      </c>
      <c r="C21" t="s">
        <v>109</v>
      </c>
      <c r="D21" t="s">
        <v>170</v>
      </c>
      <c r="E21" t="s">
        <v>111</v>
      </c>
      <c r="F21" t="s">
        <v>159</v>
      </c>
      <c r="G21" t="s">
        <v>163</v>
      </c>
      <c r="H21" t="s">
        <v>171</v>
      </c>
      <c r="I21" t="s">
        <v>122</v>
      </c>
      <c r="J21" s="14">
        <v>43106</v>
      </c>
      <c r="K21" s="15">
        <v>1</v>
      </c>
      <c r="L21" s="15" t="s">
        <v>111</v>
      </c>
      <c r="M21" t="s">
        <v>7</v>
      </c>
      <c r="N21" s="15">
        <v>0.25</v>
      </c>
      <c r="O21" s="15">
        <v>0.25</v>
      </c>
      <c r="P21" t="s">
        <v>116</v>
      </c>
      <c r="Q21" t="s">
        <v>117</v>
      </c>
      <c r="R21" t="s">
        <v>116</v>
      </c>
      <c r="S21" t="s">
        <v>117</v>
      </c>
      <c r="T21" t="s">
        <v>116</v>
      </c>
      <c r="U21" t="s">
        <v>117</v>
      </c>
      <c r="V21" t="s">
        <v>116</v>
      </c>
      <c r="W21" t="s">
        <v>117</v>
      </c>
      <c r="X21" t="s">
        <v>116</v>
      </c>
      <c r="Y21" t="s">
        <v>117</v>
      </c>
      <c r="Z21" t="s">
        <v>116</v>
      </c>
      <c r="AA21" t="s">
        <v>117</v>
      </c>
      <c r="AB21" t="s">
        <v>116</v>
      </c>
      <c r="AC21" t="s">
        <v>117</v>
      </c>
      <c r="AD21" t="s">
        <v>116</v>
      </c>
      <c r="AE21" t="s">
        <v>117</v>
      </c>
    </row>
    <row r="22" spans="1:31" x14ac:dyDescent="0.25">
      <c r="A22" s="16">
        <v>42714</v>
      </c>
      <c r="B22" s="32" t="s">
        <v>172</v>
      </c>
      <c r="C22" t="s">
        <v>109</v>
      </c>
      <c r="D22" t="s">
        <v>173</v>
      </c>
      <c r="E22" t="s">
        <v>111</v>
      </c>
      <c r="F22" t="s">
        <v>159</v>
      </c>
      <c r="G22" t="s">
        <v>113</v>
      </c>
      <c r="H22" t="s">
        <v>174</v>
      </c>
      <c r="I22" t="s">
        <v>122</v>
      </c>
      <c r="J22" s="14">
        <v>42785</v>
      </c>
      <c r="K22" s="15">
        <v>18</v>
      </c>
      <c r="L22" s="15" t="s">
        <v>109</v>
      </c>
      <c r="M22" t="s">
        <v>1</v>
      </c>
      <c r="N22" s="15">
        <v>6.04</v>
      </c>
      <c r="O22" s="15">
        <v>3.96</v>
      </c>
      <c r="P22" t="s">
        <v>116</v>
      </c>
      <c r="Q22" t="s">
        <v>117</v>
      </c>
      <c r="R22" t="s">
        <v>116</v>
      </c>
      <c r="S22" t="s">
        <v>117</v>
      </c>
      <c r="T22" t="s">
        <v>116</v>
      </c>
      <c r="U22" t="s">
        <v>117</v>
      </c>
      <c r="V22" t="s">
        <v>116</v>
      </c>
      <c r="W22" t="s">
        <v>117</v>
      </c>
      <c r="X22" t="s">
        <v>116</v>
      </c>
      <c r="Y22" t="s">
        <v>117</v>
      </c>
      <c r="Z22" t="s">
        <v>116</v>
      </c>
      <c r="AA22" t="s">
        <v>117</v>
      </c>
      <c r="AB22" t="s">
        <v>116</v>
      </c>
      <c r="AC22" t="s">
        <v>117</v>
      </c>
      <c r="AD22" t="s">
        <v>116</v>
      </c>
      <c r="AE22" t="s">
        <v>117</v>
      </c>
    </row>
    <row r="23" spans="1:31" x14ac:dyDescent="0.25">
      <c r="A23" s="16">
        <v>43427</v>
      </c>
      <c r="B23" s="32" t="s">
        <v>175</v>
      </c>
      <c r="C23" t="s">
        <v>109</v>
      </c>
      <c r="D23" t="s">
        <v>176</v>
      </c>
      <c r="E23" t="s">
        <v>111</v>
      </c>
      <c r="F23" t="s">
        <v>159</v>
      </c>
      <c r="G23" t="s">
        <v>163</v>
      </c>
      <c r="H23" t="s">
        <v>177</v>
      </c>
      <c r="I23" t="s">
        <v>122</v>
      </c>
      <c r="J23" s="14">
        <v>43427</v>
      </c>
      <c r="K23" s="15">
        <v>21</v>
      </c>
      <c r="L23" s="15" t="s">
        <v>111</v>
      </c>
      <c r="M23" t="s">
        <v>6</v>
      </c>
      <c r="N23" s="15">
        <v>5.04</v>
      </c>
      <c r="O23" s="15">
        <v>6.46</v>
      </c>
      <c r="P23" t="s">
        <v>116</v>
      </c>
      <c r="Q23" t="s">
        <v>117</v>
      </c>
      <c r="R23" t="s">
        <v>116</v>
      </c>
      <c r="S23" t="s">
        <v>117</v>
      </c>
      <c r="T23" t="s">
        <v>116</v>
      </c>
      <c r="U23" t="s">
        <v>117</v>
      </c>
      <c r="V23" t="s">
        <v>116</v>
      </c>
      <c r="W23" t="s">
        <v>117</v>
      </c>
      <c r="X23" t="s">
        <v>116</v>
      </c>
      <c r="Y23" t="s">
        <v>117</v>
      </c>
      <c r="Z23" t="s">
        <v>116</v>
      </c>
      <c r="AA23" t="s">
        <v>117</v>
      </c>
      <c r="AB23" t="s">
        <v>116</v>
      </c>
      <c r="AC23" t="s">
        <v>117</v>
      </c>
      <c r="AD23" t="s">
        <v>116</v>
      </c>
      <c r="AE23" t="s">
        <v>117</v>
      </c>
    </row>
    <row r="24" spans="1:31" x14ac:dyDescent="0.25">
      <c r="A24" s="16">
        <v>43427</v>
      </c>
      <c r="B24" s="32" t="s">
        <v>178</v>
      </c>
      <c r="C24" t="s">
        <v>109</v>
      </c>
      <c r="D24" t="s">
        <v>179</v>
      </c>
      <c r="E24" t="s">
        <v>111</v>
      </c>
      <c r="F24" t="s">
        <v>159</v>
      </c>
      <c r="G24" t="s">
        <v>180</v>
      </c>
      <c r="H24" t="s">
        <v>181</v>
      </c>
      <c r="I24" t="s">
        <v>122</v>
      </c>
      <c r="J24" s="14">
        <v>43486</v>
      </c>
      <c r="K24" s="15">
        <v>45</v>
      </c>
      <c r="L24" s="15" t="s">
        <v>116</v>
      </c>
      <c r="M24" t="s">
        <v>7</v>
      </c>
      <c r="N24" s="15">
        <v>11.25</v>
      </c>
      <c r="O24" s="15">
        <v>11.25</v>
      </c>
      <c r="P24" t="s">
        <v>116</v>
      </c>
      <c r="Q24" t="s">
        <v>117</v>
      </c>
      <c r="R24" t="s">
        <v>116</v>
      </c>
      <c r="S24" t="s">
        <v>117</v>
      </c>
      <c r="T24" t="s">
        <v>116</v>
      </c>
      <c r="U24" t="s">
        <v>117</v>
      </c>
      <c r="V24" t="s">
        <v>116</v>
      </c>
      <c r="W24" t="s">
        <v>117</v>
      </c>
      <c r="X24" t="s">
        <v>116</v>
      </c>
      <c r="Y24" t="s">
        <v>117</v>
      </c>
      <c r="Z24" t="s">
        <v>116</v>
      </c>
      <c r="AA24" t="s">
        <v>117</v>
      </c>
      <c r="AB24" t="s">
        <v>116</v>
      </c>
      <c r="AC24" t="s">
        <v>117</v>
      </c>
      <c r="AD24" t="s">
        <v>116</v>
      </c>
      <c r="AE24" t="s">
        <v>117</v>
      </c>
    </row>
    <row r="25" spans="1:31" x14ac:dyDescent="0.25">
      <c r="A25" s="16">
        <v>43520</v>
      </c>
      <c r="B25" s="32" t="s">
        <v>182</v>
      </c>
      <c r="C25" t="s">
        <v>109</v>
      </c>
      <c r="D25" t="s">
        <v>179</v>
      </c>
      <c r="E25" t="s">
        <v>111</v>
      </c>
      <c r="F25" t="s">
        <v>183</v>
      </c>
      <c r="G25" t="s">
        <v>113</v>
      </c>
      <c r="H25" t="s">
        <v>184</v>
      </c>
      <c r="I25" t="s">
        <v>122</v>
      </c>
      <c r="J25" s="14">
        <v>43520</v>
      </c>
      <c r="K25" s="15">
        <v>24</v>
      </c>
      <c r="L25" s="15" t="s">
        <v>111</v>
      </c>
      <c r="M25" t="s">
        <v>6</v>
      </c>
      <c r="N25" s="15">
        <v>5.76</v>
      </c>
      <c r="O25" s="15">
        <v>7.24</v>
      </c>
      <c r="P25" t="s">
        <v>116</v>
      </c>
      <c r="Q25" t="s">
        <v>117</v>
      </c>
      <c r="R25" t="s">
        <v>116</v>
      </c>
      <c r="S25" t="s">
        <v>117</v>
      </c>
      <c r="T25" t="s">
        <v>116</v>
      </c>
      <c r="U25" t="s">
        <v>117</v>
      </c>
      <c r="V25" t="s">
        <v>116</v>
      </c>
      <c r="W25" t="s">
        <v>117</v>
      </c>
      <c r="X25" t="s">
        <v>116</v>
      </c>
      <c r="Y25" t="s">
        <v>117</v>
      </c>
      <c r="Z25" t="s">
        <v>116</v>
      </c>
      <c r="AA25" t="s">
        <v>117</v>
      </c>
      <c r="AB25" t="s">
        <v>116</v>
      </c>
      <c r="AC25" t="s">
        <v>117</v>
      </c>
      <c r="AD25" t="s">
        <v>116</v>
      </c>
      <c r="AE25" t="s">
        <v>117</v>
      </c>
    </row>
    <row r="26" spans="1:31" x14ac:dyDescent="0.25">
      <c r="A26" s="16">
        <v>43571</v>
      </c>
      <c r="B26" s="32" t="s">
        <v>185</v>
      </c>
      <c r="C26" t="s">
        <v>109</v>
      </c>
      <c r="D26" t="s">
        <v>179</v>
      </c>
      <c r="E26" t="s">
        <v>111</v>
      </c>
      <c r="F26" t="s">
        <v>183</v>
      </c>
      <c r="G26" t="s">
        <v>163</v>
      </c>
      <c r="H26" t="s">
        <v>186</v>
      </c>
      <c r="I26" t="s">
        <v>122</v>
      </c>
      <c r="J26" s="14">
        <v>43646</v>
      </c>
      <c r="K26" s="15">
        <v>40</v>
      </c>
      <c r="L26" s="15" t="s">
        <v>109</v>
      </c>
      <c r="M26" t="s">
        <v>6</v>
      </c>
      <c r="N26" s="15">
        <v>11.4</v>
      </c>
      <c r="O26" s="15">
        <v>9.6</v>
      </c>
      <c r="P26" t="s">
        <v>116</v>
      </c>
      <c r="Q26" t="s">
        <v>117</v>
      </c>
      <c r="R26" t="s">
        <v>116</v>
      </c>
      <c r="S26" t="s">
        <v>117</v>
      </c>
      <c r="T26" t="s">
        <v>116</v>
      </c>
      <c r="U26" t="s">
        <v>117</v>
      </c>
      <c r="V26" t="s">
        <v>116</v>
      </c>
      <c r="W26" t="s">
        <v>117</v>
      </c>
      <c r="X26" t="s">
        <v>116</v>
      </c>
      <c r="Y26" t="s">
        <v>117</v>
      </c>
      <c r="Z26" t="s">
        <v>116</v>
      </c>
      <c r="AA26" t="s">
        <v>117</v>
      </c>
      <c r="AB26" t="s">
        <v>116</v>
      </c>
      <c r="AC26" t="s">
        <v>117</v>
      </c>
      <c r="AD26" t="s">
        <v>116</v>
      </c>
      <c r="AE26" t="s">
        <v>117</v>
      </c>
    </row>
    <row r="27" spans="1:31" x14ac:dyDescent="0.25">
      <c r="A27" s="16">
        <v>43731</v>
      </c>
      <c r="B27" s="32" t="s">
        <v>187</v>
      </c>
      <c r="C27" t="s">
        <v>109</v>
      </c>
      <c r="D27" t="s">
        <v>179</v>
      </c>
      <c r="E27" t="s">
        <v>111</v>
      </c>
      <c r="F27" t="s">
        <v>183</v>
      </c>
      <c r="G27" t="s">
        <v>180</v>
      </c>
      <c r="H27" t="s">
        <v>188</v>
      </c>
      <c r="I27" t="s">
        <v>122</v>
      </c>
      <c r="J27" s="14">
        <v>43751</v>
      </c>
      <c r="K27" s="15">
        <v>21</v>
      </c>
      <c r="L27" s="15" t="s">
        <v>109</v>
      </c>
      <c r="M27" t="s">
        <v>1</v>
      </c>
      <c r="N27" s="15">
        <v>6.88</v>
      </c>
      <c r="O27" s="15">
        <v>4.62</v>
      </c>
      <c r="P27" t="s">
        <v>116</v>
      </c>
      <c r="Q27" t="s">
        <v>117</v>
      </c>
      <c r="R27" t="s">
        <v>116</v>
      </c>
      <c r="S27" t="s">
        <v>117</v>
      </c>
      <c r="T27" t="s">
        <v>116</v>
      </c>
      <c r="U27" t="s">
        <v>117</v>
      </c>
      <c r="V27" t="s">
        <v>116</v>
      </c>
      <c r="W27" t="s">
        <v>117</v>
      </c>
      <c r="X27" t="s">
        <v>116</v>
      </c>
      <c r="Y27" t="s">
        <v>117</v>
      </c>
      <c r="Z27" t="s">
        <v>116</v>
      </c>
      <c r="AA27" t="s">
        <v>117</v>
      </c>
      <c r="AB27" t="s">
        <v>116</v>
      </c>
      <c r="AC27" t="s">
        <v>117</v>
      </c>
      <c r="AD27" t="s">
        <v>116</v>
      </c>
      <c r="AE27" t="s">
        <v>117</v>
      </c>
    </row>
    <row r="28" spans="1:31" x14ac:dyDescent="0.25">
      <c r="A28" s="16">
        <v>43770</v>
      </c>
      <c r="B28" s="32" t="s">
        <v>189</v>
      </c>
      <c r="C28" t="s">
        <v>109</v>
      </c>
      <c r="D28" t="s">
        <v>183</v>
      </c>
      <c r="E28" t="s">
        <v>111</v>
      </c>
      <c r="F28" t="s">
        <v>190</v>
      </c>
      <c r="G28" t="s">
        <v>113</v>
      </c>
      <c r="H28" t="s">
        <v>134</v>
      </c>
      <c r="I28" t="s">
        <v>131</v>
      </c>
      <c r="J28" s="14">
        <v>44132</v>
      </c>
      <c r="K28" s="15">
        <v>12</v>
      </c>
      <c r="L28" s="15" t="s">
        <v>109</v>
      </c>
      <c r="M28" t="s">
        <v>1</v>
      </c>
      <c r="N28" s="15">
        <v>2.1800000000000002</v>
      </c>
      <c r="O28" s="15">
        <v>1.32</v>
      </c>
      <c r="P28" t="s">
        <v>116</v>
      </c>
      <c r="Q28" t="s">
        <v>117</v>
      </c>
      <c r="R28" t="s">
        <v>116</v>
      </c>
      <c r="S28" t="s">
        <v>117</v>
      </c>
      <c r="T28" t="s">
        <v>116</v>
      </c>
      <c r="U28" t="s">
        <v>117</v>
      </c>
      <c r="V28" t="s">
        <v>116</v>
      </c>
      <c r="W28" t="s">
        <v>117</v>
      </c>
      <c r="X28" t="s">
        <v>116</v>
      </c>
      <c r="Y28" t="s">
        <v>117</v>
      </c>
      <c r="Z28" t="s">
        <v>116</v>
      </c>
      <c r="AA28" t="s">
        <v>117</v>
      </c>
      <c r="AB28" t="s">
        <v>116</v>
      </c>
      <c r="AC28" t="s">
        <v>117</v>
      </c>
      <c r="AD28" t="s">
        <v>116</v>
      </c>
      <c r="AE28" t="s">
        <v>117</v>
      </c>
    </row>
    <row r="29" spans="1:31" x14ac:dyDescent="0.25">
      <c r="A29" s="16">
        <v>43830</v>
      </c>
      <c r="B29" s="32" t="s">
        <v>191</v>
      </c>
      <c r="C29" t="s">
        <v>109</v>
      </c>
      <c r="D29" t="s">
        <v>179</v>
      </c>
      <c r="E29" t="s">
        <v>111</v>
      </c>
      <c r="F29" t="s">
        <v>183</v>
      </c>
      <c r="G29" t="s">
        <v>113</v>
      </c>
      <c r="H29" t="s">
        <v>192</v>
      </c>
      <c r="I29" t="s">
        <v>122</v>
      </c>
      <c r="J29" s="14">
        <v>43830</v>
      </c>
      <c r="K29" s="15">
        <v>38</v>
      </c>
      <c r="L29" s="15" t="s">
        <v>111</v>
      </c>
      <c r="M29" t="s">
        <v>1</v>
      </c>
      <c r="N29" s="15">
        <v>8.36</v>
      </c>
      <c r="O29" s="15">
        <v>11.64</v>
      </c>
      <c r="P29" t="s">
        <v>116</v>
      </c>
      <c r="Q29" t="s">
        <v>117</v>
      </c>
      <c r="R29" t="s">
        <v>116</v>
      </c>
      <c r="S29" t="s">
        <v>117</v>
      </c>
      <c r="T29" t="s">
        <v>116</v>
      </c>
      <c r="U29" t="s">
        <v>117</v>
      </c>
      <c r="V29" t="s">
        <v>116</v>
      </c>
      <c r="W29" t="s">
        <v>117</v>
      </c>
      <c r="X29" t="s">
        <v>116</v>
      </c>
      <c r="Y29" t="s">
        <v>117</v>
      </c>
      <c r="Z29" t="s">
        <v>116</v>
      </c>
      <c r="AA29" t="s">
        <v>117</v>
      </c>
      <c r="AB29" t="s">
        <v>116</v>
      </c>
      <c r="AC29" t="s">
        <v>117</v>
      </c>
      <c r="AD29" t="s">
        <v>116</v>
      </c>
      <c r="AE29" t="s">
        <v>117</v>
      </c>
    </row>
    <row r="30" spans="1:31" x14ac:dyDescent="0.25">
      <c r="A30" s="16">
        <v>43832</v>
      </c>
      <c r="B30" s="32" t="s">
        <v>193</v>
      </c>
      <c r="C30" t="s">
        <v>109</v>
      </c>
      <c r="D30" t="s">
        <v>179</v>
      </c>
      <c r="E30" t="s">
        <v>111</v>
      </c>
      <c r="F30" t="s">
        <v>183</v>
      </c>
      <c r="G30" t="s">
        <v>194</v>
      </c>
      <c r="H30" t="s">
        <v>195</v>
      </c>
      <c r="I30" t="s">
        <v>122</v>
      </c>
      <c r="J30" s="14">
        <v>43838</v>
      </c>
      <c r="K30" s="15">
        <v>15</v>
      </c>
      <c r="L30" s="15" t="s">
        <v>109</v>
      </c>
      <c r="M30" t="s">
        <v>6</v>
      </c>
      <c r="N30" s="15">
        <v>4.9000000000000004</v>
      </c>
      <c r="O30" s="15">
        <v>3.6</v>
      </c>
      <c r="P30" t="s">
        <v>116</v>
      </c>
      <c r="Q30" t="s">
        <v>117</v>
      </c>
      <c r="R30" t="s">
        <v>116</v>
      </c>
      <c r="S30" t="s">
        <v>117</v>
      </c>
      <c r="T30" t="s">
        <v>116</v>
      </c>
      <c r="U30" t="s">
        <v>117</v>
      </c>
      <c r="V30" t="s">
        <v>116</v>
      </c>
      <c r="W30" t="s">
        <v>117</v>
      </c>
      <c r="X30" t="s">
        <v>116</v>
      </c>
      <c r="Y30" t="s">
        <v>117</v>
      </c>
      <c r="Z30" t="s">
        <v>116</v>
      </c>
      <c r="AA30" t="s">
        <v>117</v>
      </c>
      <c r="AB30" t="s">
        <v>116</v>
      </c>
      <c r="AC30" t="s">
        <v>117</v>
      </c>
      <c r="AD30" t="s">
        <v>116</v>
      </c>
      <c r="AE30" t="s">
        <v>117</v>
      </c>
    </row>
    <row r="31" spans="1:31" x14ac:dyDescent="0.25">
      <c r="A31" s="16">
        <v>43896</v>
      </c>
      <c r="B31" s="32" t="s">
        <v>196</v>
      </c>
      <c r="C31" t="s">
        <v>109</v>
      </c>
      <c r="D31" t="s">
        <v>179</v>
      </c>
      <c r="E31" t="s">
        <v>111</v>
      </c>
      <c r="F31" t="s">
        <v>183</v>
      </c>
      <c r="G31" t="s">
        <v>194</v>
      </c>
      <c r="H31" t="s">
        <v>197</v>
      </c>
      <c r="I31" t="s">
        <v>122</v>
      </c>
      <c r="J31" s="14">
        <v>43896</v>
      </c>
      <c r="K31" s="15">
        <v>15</v>
      </c>
      <c r="L31" s="15" t="s">
        <v>111</v>
      </c>
      <c r="M31" t="s">
        <v>6</v>
      </c>
      <c r="N31" s="15">
        <v>3.6</v>
      </c>
      <c r="O31" s="15">
        <v>4.9000000000000004</v>
      </c>
      <c r="P31" t="s">
        <v>116</v>
      </c>
      <c r="Q31" t="s">
        <v>117</v>
      </c>
      <c r="R31" t="s">
        <v>116</v>
      </c>
      <c r="S31" t="s">
        <v>117</v>
      </c>
      <c r="T31" t="s">
        <v>116</v>
      </c>
      <c r="U31" t="s">
        <v>117</v>
      </c>
      <c r="V31" t="s">
        <v>116</v>
      </c>
      <c r="W31" t="s">
        <v>117</v>
      </c>
      <c r="X31" t="s">
        <v>116</v>
      </c>
      <c r="Y31" t="s">
        <v>117</v>
      </c>
      <c r="Z31" t="s">
        <v>116</v>
      </c>
      <c r="AA31" t="s">
        <v>117</v>
      </c>
      <c r="AB31" t="s">
        <v>116</v>
      </c>
      <c r="AC31" t="s">
        <v>117</v>
      </c>
      <c r="AD31" t="s">
        <v>116</v>
      </c>
      <c r="AE31" t="s">
        <v>117</v>
      </c>
    </row>
    <row r="32" spans="1:31" x14ac:dyDescent="0.25">
      <c r="A32" s="16">
        <v>43925</v>
      </c>
      <c r="B32" s="32" t="s">
        <v>198</v>
      </c>
      <c r="C32" t="s">
        <v>109</v>
      </c>
      <c r="D32" t="s">
        <v>199</v>
      </c>
      <c r="E32" t="s">
        <v>111</v>
      </c>
      <c r="F32" t="s">
        <v>183</v>
      </c>
      <c r="G32" t="s">
        <v>163</v>
      </c>
      <c r="H32" t="s">
        <v>200</v>
      </c>
      <c r="I32" t="s">
        <v>122</v>
      </c>
      <c r="J32" s="14">
        <v>43925</v>
      </c>
      <c r="K32" s="15">
        <v>12</v>
      </c>
      <c r="L32" s="15" t="s">
        <v>109</v>
      </c>
      <c r="M32" t="s">
        <v>1</v>
      </c>
      <c r="N32" s="15">
        <v>4.3600000000000003</v>
      </c>
      <c r="O32" s="15">
        <v>2.64</v>
      </c>
      <c r="P32" t="s">
        <v>116</v>
      </c>
      <c r="Q32" t="s">
        <v>117</v>
      </c>
      <c r="R32" t="s">
        <v>116</v>
      </c>
      <c r="S32" t="s">
        <v>117</v>
      </c>
      <c r="T32" t="s">
        <v>116</v>
      </c>
      <c r="U32" t="s">
        <v>117</v>
      </c>
      <c r="V32" t="s">
        <v>116</v>
      </c>
      <c r="W32" t="s">
        <v>117</v>
      </c>
      <c r="X32" t="s">
        <v>116</v>
      </c>
      <c r="Y32" t="s">
        <v>117</v>
      </c>
      <c r="Z32" t="s">
        <v>116</v>
      </c>
      <c r="AA32" t="s">
        <v>117</v>
      </c>
      <c r="AB32" t="s">
        <v>116</v>
      </c>
      <c r="AC32" t="s">
        <v>117</v>
      </c>
      <c r="AD32" t="s">
        <v>116</v>
      </c>
      <c r="AE32" t="s">
        <v>117</v>
      </c>
    </row>
    <row r="33" spans="1:31" x14ac:dyDescent="0.25">
      <c r="A33" s="16">
        <v>43960</v>
      </c>
      <c r="B33" s="32" t="s">
        <v>201</v>
      </c>
      <c r="C33" t="s">
        <v>109</v>
      </c>
      <c r="D33" t="s">
        <v>179</v>
      </c>
      <c r="E33" t="s">
        <v>111</v>
      </c>
      <c r="F33" t="s">
        <v>183</v>
      </c>
      <c r="G33" t="s">
        <v>194</v>
      </c>
      <c r="H33" t="s">
        <v>202</v>
      </c>
      <c r="I33" t="s">
        <v>122</v>
      </c>
      <c r="J33" s="14">
        <v>43960</v>
      </c>
      <c r="K33" s="15">
        <v>15</v>
      </c>
      <c r="L33" s="15" t="s">
        <v>111</v>
      </c>
      <c r="M33" t="s">
        <v>1</v>
      </c>
      <c r="N33" s="15">
        <v>3.3</v>
      </c>
      <c r="O33" s="15">
        <v>5.2</v>
      </c>
      <c r="P33" t="s">
        <v>116</v>
      </c>
      <c r="Q33" t="s">
        <v>117</v>
      </c>
      <c r="R33" t="s">
        <v>116</v>
      </c>
      <c r="S33" t="s">
        <v>117</v>
      </c>
      <c r="T33" t="s">
        <v>116</v>
      </c>
      <c r="U33" t="s">
        <v>117</v>
      </c>
      <c r="V33" t="s">
        <v>116</v>
      </c>
      <c r="W33" t="s">
        <v>117</v>
      </c>
      <c r="X33" t="s">
        <v>116</v>
      </c>
      <c r="Y33" t="s">
        <v>117</v>
      </c>
      <c r="Z33" t="s">
        <v>116</v>
      </c>
      <c r="AA33" t="s">
        <v>117</v>
      </c>
      <c r="AB33" t="s">
        <v>116</v>
      </c>
      <c r="AC33" t="s">
        <v>117</v>
      </c>
      <c r="AD33" t="s">
        <v>116</v>
      </c>
      <c r="AE33" t="s">
        <v>117</v>
      </c>
    </row>
    <row r="34" spans="1:31" x14ac:dyDescent="0.25">
      <c r="A34" s="16">
        <v>43960</v>
      </c>
      <c r="B34" s="32" t="s">
        <v>203</v>
      </c>
      <c r="C34" t="s">
        <v>109</v>
      </c>
      <c r="D34" t="s">
        <v>179</v>
      </c>
      <c r="E34" t="s">
        <v>111</v>
      </c>
      <c r="F34" t="s">
        <v>183</v>
      </c>
      <c r="G34" t="s">
        <v>194</v>
      </c>
      <c r="H34" t="s">
        <v>204</v>
      </c>
      <c r="I34" t="s">
        <v>122</v>
      </c>
      <c r="J34" s="14">
        <v>43960</v>
      </c>
      <c r="K34" s="15">
        <v>15</v>
      </c>
      <c r="L34" s="15" t="s">
        <v>116</v>
      </c>
      <c r="M34" t="s">
        <v>7</v>
      </c>
      <c r="N34" s="15">
        <v>3.75</v>
      </c>
      <c r="O34" s="15">
        <v>3.75</v>
      </c>
      <c r="P34" t="s">
        <v>116</v>
      </c>
      <c r="Q34" t="s">
        <v>117</v>
      </c>
      <c r="R34" t="s">
        <v>116</v>
      </c>
      <c r="S34" t="s">
        <v>117</v>
      </c>
      <c r="T34" t="s">
        <v>116</v>
      </c>
      <c r="U34" t="s">
        <v>117</v>
      </c>
      <c r="V34" t="s">
        <v>116</v>
      </c>
      <c r="W34" t="s">
        <v>117</v>
      </c>
      <c r="X34" t="s">
        <v>116</v>
      </c>
      <c r="Y34" t="s">
        <v>117</v>
      </c>
      <c r="Z34" t="s">
        <v>116</v>
      </c>
      <c r="AA34" t="s">
        <v>117</v>
      </c>
      <c r="AB34" t="s">
        <v>116</v>
      </c>
      <c r="AC34" t="s">
        <v>117</v>
      </c>
      <c r="AD34" t="s">
        <v>116</v>
      </c>
      <c r="AE34" t="s">
        <v>117</v>
      </c>
    </row>
    <row r="35" spans="1:31" x14ac:dyDescent="0.25">
      <c r="A35" s="16">
        <v>44220</v>
      </c>
      <c r="B35" s="32" t="s">
        <v>205</v>
      </c>
      <c r="C35" t="s">
        <v>109</v>
      </c>
      <c r="D35" t="s">
        <v>206</v>
      </c>
      <c r="E35" t="s">
        <v>111</v>
      </c>
      <c r="F35" t="s">
        <v>183</v>
      </c>
      <c r="G35" t="s">
        <v>180</v>
      </c>
      <c r="H35" t="s">
        <v>207</v>
      </c>
      <c r="I35" t="s">
        <v>131</v>
      </c>
      <c r="J35" s="14">
        <v>44220</v>
      </c>
      <c r="K35" s="15">
        <v>45</v>
      </c>
      <c r="L35" s="15" t="s">
        <v>111</v>
      </c>
      <c r="M35" t="s">
        <v>6</v>
      </c>
      <c r="N35" s="15">
        <v>5.4</v>
      </c>
      <c r="O35" s="15">
        <v>6.35</v>
      </c>
      <c r="P35" t="s">
        <v>116</v>
      </c>
      <c r="Q35" t="s">
        <v>117</v>
      </c>
      <c r="R35" t="s">
        <v>116</v>
      </c>
      <c r="S35" t="s">
        <v>117</v>
      </c>
      <c r="T35" t="s">
        <v>116</v>
      </c>
      <c r="U35" t="s">
        <v>117</v>
      </c>
      <c r="V35" t="s">
        <v>116</v>
      </c>
      <c r="W35" t="s">
        <v>117</v>
      </c>
      <c r="X35" t="s">
        <v>116</v>
      </c>
      <c r="Y35" t="s">
        <v>117</v>
      </c>
      <c r="Z35" t="s">
        <v>116</v>
      </c>
      <c r="AA35" t="s">
        <v>117</v>
      </c>
      <c r="AB35" t="s">
        <v>116</v>
      </c>
      <c r="AC35" t="s">
        <v>117</v>
      </c>
      <c r="AD35" t="s">
        <v>116</v>
      </c>
      <c r="AE35" t="s">
        <v>117</v>
      </c>
    </row>
    <row r="36" spans="1:31" x14ac:dyDescent="0.25">
      <c r="A36" s="16">
        <v>44222</v>
      </c>
      <c r="B36" s="32" t="s">
        <v>208</v>
      </c>
      <c r="C36" t="s">
        <v>109</v>
      </c>
      <c r="D36" t="s">
        <v>209</v>
      </c>
      <c r="E36" t="s">
        <v>111</v>
      </c>
      <c r="F36" t="s">
        <v>183</v>
      </c>
      <c r="G36" t="s">
        <v>113</v>
      </c>
      <c r="H36" t="s">
        <v>210</v>
      </c>
      <c r="I36" t="s">
        <v>122</v>
      </c>
      <c r="J36" s="14">
        <v>44242</v>
      </c>
      <c r="K36" s="15">
        <v>22</v>
      </c>
      <c r="L36" s="15" t="s">
        <v>109</v>
      </c>
      <c r="M36" t="s">
        <v>1</v>
      </c>
      <c r="N36" s="15">
        <v>7.16</v>
      </c>
      <c r="O36" s="15">
        <v>4.84</v>
      </c>
      <c r="P36" t="s">
        <v>116</v>
      </c>
      <c r="Q36" t="s">
        <v>117</v>
      </c>
      <c r="R36" t="s">
        <v>116</v>
      </c>
      <c r="S36" t="s">
        <v>117</v>
      </c>
      <c r="T36" t="s">
        <v>116</v>
      </c>
      <c r="U36" t="s">
        <v>117</v>
      </c>
      <c r="V36" t="s">
        <v>116</v>
      </c>
      <c r="W36" t="s">
        <v>117</v>
      </c>
      <c r="X36" t="s">
        <v>116</v>
      </c>
      <c r="Y36" t="s">
        <v>117</v>
      </c>
      <c r="Z36" t="s">
        <v>116</v>
      </c>
      <c r="AA36" t="s">
        <v>117</v>
      </c>
      <c r="AB36" t="s">
        <v>116</v>
      </c>
      <c r="AC36" t="s">
        <v>117</v>
      </c>
      <c r="AD36" t="s">
        <v>116</v>
      </c>
      <c r="AE36" t="s">
        <v>117</v>
      </c>
    </row>
    <row r="37" spans="1:31" x14ac:dyDescent="0.25">
      <c r="A37" s="16">
        <v>44230</v>
      </c>
      <c r="B37" s="32" t="s">
        <v>211</v>
      </c>
      <c r="C37" t="s">
        <v>109</v>
      </c>
      <c r="D37" t="s">
        <v>212</v>
      </c>
      <c r="E37" t="s">
        <v>111</v>
      </c>
      <c r="F37" t="s">
        <v>183</v>
      </c>
      <c r="G37" t="s">
        <v>113</v>
      </c>
      <c r="H37" t="s">
        <v>121</v>
      </c>
      <c r="I37" t="s">
        <v>122</v>
      </c>
      <c r="J37" s="14">
        <v>44254</v>
      </c>
      <c r="K37" s="15">
        <v>21</v>
      </c>
      <c r="L37" s="15" t="s">
        <v>109</v>
      </c>
      <c r="M37" t="s">
        <v>1</v>
      </c>
      <c r="N37" s="15">
        <v>6.88</v>
      </c>
      <c r="O37" s="15">
        <v>4.62</v>
      </c>
      <c r="P37" t="s">
        <v>116</v>
      </c>
      <c r="Q37" t="s">
        <v>117</v>
      </c>
      <c r="R37" t="s">
        <v>116</v>
      </c>
      <c r="S37" t="s">
        <v>117</v>
      </c>
      <c r="T37" t="s">
        <v>116</v>
      </c>
      <c r="U37" t="s">
        <v>117</v>
      </c>
      <c r="V37" t="s">
        <v>116</v>
      </c>
      <c r="W37" t="s">
        <v>117</v>
      </c>
      <c r="X37" t="s">
        <v>116</v>
      </c>
      <c r="Y37" t="s">
        <v>117</v>
      </c>
      <c r="Z37" t="s">
        <v>116</v>
      </c>
      <c r="AA37" t="s">
        <v>117</v>
      </c>
      <c r="AB37" t="s">
        <v>116</v>
      </c>
      <c r="AC37" t="s">
        <v>117</v>
      </c>
      <c r="AD37" t="s">
        <v>116</v>
      </c>
      <c r="AE37" t="s">
        <v>117</v>
      </c>
    </row>
    <row r="38" spans="1:31" x14ac:dyDescent="0.25">
      <c r="A38" s="16">
        <v>44237</v>
      </c>
      <c r="B38" s="32" t="s">
        <v>213</v>
      </c>
      <c r="C38" t="s">
        <v>109</v>
      </c>
      <c r="D38" t="s">
        <v>214</v>
      </c>
      <c r="E38" t="s">
        <v>111</v>
      </c>
      <c r="F38" t="s">
        <v>183</v>
      </c>
      <c r="G38" t="s">
        <v>215</v>
      </c>
      <c r="H38" t="s">
        <v>216</v>
      </c>
      <c r="I38" t="s">
        <v>122</v>
      </c>
      <c r="J38" s="14">
        <v>44243</v>
      </c>
      <c r="K38" s="15">
        <v>15</v>
      </c>
      <c r="L38" s="15" t="s">
        <v>109</v>
      </c>
      <c r="M38" t="s">
        <v>1</v>
      </c>
      <c r="N38" s="15">
        <v>5.2</v>
      </c>
      <c r="O38" s="15">
        <v>3.3</v>
      </c>
      <c r="P38" t="s">
        <v>116</v>
      </c>
      <c r="Q38" t="s">
        <v>117</v>
      </c>
      <c r="R38" t="s">
        <v>116</v>
      </c>
      <c r="S38" t="s">
        <v>117</v>
      </c>
      <c r="T38" t="s">
        <v>116</v>
      </c>
      <c r="U38" t="s">
        <v>117</v>
      </c>
      <c r="V38" t="s">
        <v>116</v>
      </c>
      <c r="W38" t="s">
        <v>117</v>
      </c>
      <c r="X38" t="s">
        <v>116</v>
      </c>
      <c r="Y38" t="s">
        <v>117</v>
      </c>
      <c r="Z38" t="s">
        <v>116</v>
      </c>
      <c r="AA38" t="s">
        <v>117</v>
      </c>
      <c r="AB38" t="s">
        <v>116</v>
      </c>
      <c r="AC38" t="s">
        <v>117</v>
      </c>
      <c r="AD38" t="s">
        <v>116</v>
      </c>
      <c r="AE38" t="s">
        <v>117</v>
      </c>
    </row>
    <row r="39" spans="1:31" x14ac:dyDescent="0.25">
      <c r="A39" s="16">
        <v>44254</v>
      </c>
      <c r="B39" s="32" t="s">
        <v>217</v>
      </c>
      <c r="C39" t="s">
        <v>109</v>
      </c>
      <c r="D39" t="s">
        <v>214</v>
      </c>
      <c r="E39" t="s">
        <v>111</v>
      </c>
      <c r="F39" t="s">
        <v>183</v>
      </c>
      <c r="G39" t="s">
        <v>218</v>
      </c>
      <c r="H39" t="s">
        <v>219</v>
      </c>
      <c r="I39" t="s">
        <v>122</v>
      </c>
      <c r="J39" s="14">
        <v>44254</v>
      </c>
      <c r="K39" s="15">
        <v>12</v>
      </c>
      <c r="L39" s="15" t="s">
        <v>116</v>
      </c>
      <c r="M39" t="s">
        <v>7</v>
      </c>
      <c r="N39" s="15">
        <v>3</v>
      </c>
      <c r="O39" s="15">
        <v>3</v>
      </c>
      <c r="P39" t="s">
        <v>116</v>
      </c>
      <c r="Q39" t="s">
        <v>117</v>
      </c>
      <c r="R39" t="s">
        <v>116</v>
      </c>
      <c r="S39" t="s">
        <v>117</v>
      </c>
      <c r="T39" t="s">
        <v>116</v>
      </c>
      <c r="U39" t="s">
        <v>117</v>
      </c>
      <c r="V39" t="s">
        <v>116</v>
      </c>
      <c r="W39" t="s">
        <v>117</v>
      </c>
      <c r="X39" t="s">
        <v>116</v>
      </c>
      <c r="Y39" t="s">
        <v>117</v>
      </c>
      <c r="Z39" t="s">
        <v>116</v>
      </c>
      <c r="AA39" t="s">
        <v>117</v>
      </c>
      <c r="AB39" t="s">
        <v>116</v>
      </c>
      <c r="AC39" t="s">
        <v>117</v>
      </c>
      <c r="AD39" t="s">
        <v>116</v>
      </c>
      <c r="AE39" t="s">
        <v>117</v>
      </c>
    </row>
    <row r="40" spans="1:31" x14ac:dyDescent="0.25">
      <c r="A40" s="16">
        <v>44262</v>
      </c>
      <c r="B40" s="32" t="s">
        <v>220</v>
      </c>
      <c r="C40" t="s">
        <v>109</v>
      </c>
      <c r="D40" t="s">
        <v>214</v>
      </c>
      <c r="E40" t="s">
        <v>111</v>
      </c>
      <c r="F40" t="s">
        <v>183</v>
      </c>
      <c r="G40" t="s">
        <v>218</v>
      </c>
      <c r="H40" t="s">
        <v>221</v>
      </c>
      <c r="I40" t="s">
        <v>122</v>
      </c>
      <c r="J40" s="14">
        <v>44275</v>
      </c>
      <c r="K40" s="15">
        <v>12</v>
      </c>
      <c r="L40" s="15" t="s">
        <v>111</v>
      </c>
      <c r="M40" t="s">
        <v>1</v>
      </c>
      <c r="N40" s="15">
        <v>2.64</v>
      </c>
      <c r="O40" s="15">
        <v>4.3600000000000003</v>
      </c>
      <c r="P40" t="s">
        <v>116</v>
      </c>
      <c r="Q40" t="s">
        <v>117</v>
      </c>
      <c r="R40" t="s">
        <v>116</v>
      </c>
      <c r="S40" t="s">
        <v>117</v>
      </c>
      <c r="T40" t="s">
        <v>116</v>
      </c>
      <c r="U40" t="s">
        <v>117</v>
      </c>
      <c r="V40" t="s">
        <v>116</v>
      </c>
      <c r="W40" t="s">
        <v>117</v>
      </c>
      <c r="X40" t="s">
        <v>116</v>
      </c>
      <c r="Y40" t="s">
        <v>117</v>
      </c>
      <c r="Z40" t="s">
        <v>116</v>
      </c>
      <c r="AA40" t="s">
        <v>117</v>
      </c>
      <c r="AB40" t="s">
        <v>116</v>
      </c>
      <c r="AC40" t="s">
        <v>117</v>
      </c>
      <c r="AD40" t="s">
        <v>116</v>
      </c>
      <c r="AE40" t="s">
        <v>117</v>
      </c>
    </row>
    <row r="41" spans="1:31" x14ac:dyDescent="0.25">
      <c r="A41" s="16">
        <v>44269</v>
      </c>
      <c r="B41" s="32" t="s">
        <v>222</v>
      </c>
      <c r="C41" t="s">
        <v>109</v>
      </c>
      <c r="D41" t="s">
        <v>214</v>
      </c>
      <c r="E41" t="s">
        <v>111</v>
      </c>
      <c r="F41" t="s">
        <v>183</v>
      </c>
      <c r="G41" t="s">
        <v>218</v>
      </c>
      <c r="H41" t="s">
        <v>221</v>
      </c>
      <c r="I41" t="s">
        <v>122</v>
      </c>
      <c r="J41" s="14">
        <v>44269</v>
      </c>
      <c r="K41" s="15">
        <v>12</v>
      </c>
      <c r="L41" s="15" t="s">
        <v>111</v>
      </c>
      <c r="M41" t="s">
        <v>1</v>
      </c>
      <c r="N41" s="15">
        <v>2.64</v>
      </c>
      <c r="O41" s="15">
        <v>4.3600000000000003</v>
      </c>
      <c r="P41" t="s">
        <v>116</v>
      </c>
      <c r="Q41" t="s">
        <v>117</v>
      </c>
      <c r="R41" t="s">
        <v>116</v>
      </c>
      <c r="S41" t="s">
        <v>117</v>
      </c>
      <c r="T41" t="s">
        <v>116</v>
      </c>
      <c r="U41" t="s">
        <v>117</v>
      </c>
      <c r="V41" t="s">
        <v>116</v>
      </c>
      <c r="W41" t="s">
        <v>117</v>
      </c>
      <c r="X41" t="s">
        <v>116</v>
      </c>
      <c r="Y41" t="s">
        <v>117</v>
      </c>
      <c r="Z41" t="s">
        <v>116</v>
      </c>
      <c r="AA41" t="s">
        <v>117</v>
      </c>
      <c r="AB41" t="s">
        <v>116</v>
      </c>
      <c r="AC41" t="s">
        <v>117</v>
      </c>
      <c r="AD41" t="s">
        <v>116</v>
      </c>
      <c r="AE41" t="s">
        <v>117</v>
      </c>
    </row>
    <row r="42" spans="1:31" x14ac:dyDescent="0.25">
      <c r="A42" s="16">
        <v>44275</v>
      </c>
      <c r="B42" s="32" t="s">
        <v>223</v>
      </c>
      <c r="C42" t="s">
        <v>109</v>
      </c>
      <c r="D42" t="s">
        <v>214</v>
      </c>
      <c r="E42" t="s">
        <v>111</v>
      </c>
      <c r="F42" t="s">
        <v>183</v>
      </c>
      <c r="G42" t="s">
        <v>218</v>
      </c>
      <c r="H42" t="s">
        <v>224</v>
      </c>
      <c r="I42" t="s">
        <v>122</v>
      </c>
      <c r="J42" s="14">
        <v>44282</v>
      </c>
      <c r="K42" s="15">
        <v>19</v>
      </c>
      <c r="L42" s="15" t="s">
        <v>109</v>
      </c>
      <c r="M42" t="s">
        <v>1</v>
      </c>
      <c r="N42" s="15">
        <v>6.32</v>
      </c>
      <c r="O42" s="15">
        <v>4.18</v>
      </c>
      <c r="P42" t="s">
        <v>116</v>
      </c>
      <c r="Q42" t="s">
        <v>117</v>
      </c>
      <c r="R42" t="s">
        <v>116</v>
      </c>
      <c r="S42" t="s">
        <v>117</v>
      </c>
      <c r="T42" t="s">
        <v>116</v>
      </c>
      <c r="U42" t="s">
        <v>117</v>
      </c>
      <c r="V42" t="s">
        <v>116</v>
      </c>
      <c r="W42" t="s">
        <v>117</v>
      </c>
      <c r="X42" t="s">
        <v>116</v>
      </c>
      <c r="Y42" t="s">
        <v>117</v>
      </c>
      <c r="Z42" t="s">
        <v>116</v>
      </c>
      <c r="AA42" t="s">
        <v>117</v>
      </c>
      <c r="AB42" t="s">
        <v>116</v>
      </c>
      <c r="AC42" t="s">
        <v>117</v>
      </c>
      <c r="AD42" t="s">
        <v>116</v>
      </c>
      <c r="AE42" t="s">
        <v>117</v>
      </c>
    </row>
    <row r="43" spans="1:31" x14ac:dyDescent="0.25">
      <c r="A43" s="16">
        <v>44282</v>
      </c>
      <c r="B43" s="32" t="s">
        <v>225</v>
      </c>
      <c r="C43" t="s">
        <v>109</v>
      </c>
      <c r="D43" t="s">
        <v>214</v>
      </c>
      <c r="E43" t="s">
        <v>111</v>
      </c>
      <c r="F43" t="s">
        <v>183</v>
      </c>
      <c r="G43" t="s">
        <v>218</v>
      </c>
      <c r="H43" t="s">
        <v>226</v>
      </c>
      <c r="I43" t="s">
        <v>122</v>
      </c>
      <c r="J43" s="14">
        <v>44312</v>
      </c>
      <c r="K43" s="15">
        <v>38</v>
      </c>
      <c r="L43" s="15" t="s">
        <v>109</v>
      </c>
      <c r="M43" t="s">
        <v>1</v>
      </c>
      <c r="N43" s="15">
        <v>11.64</v>
      </c>
      <c r="O43" s="15">
        <v>8.36</v>
      </c>
      <c r="P43" t="s">
        <v>116</v>
      </c>
      <c r="Q43" t="s">
        <v>117</v>
      </c>
      <c r="R43" t="s">
        <v>116</v>
      </c>
      <c r="S43" t="s">
        <v>117</v>
      </c>
      <c r="T43" t="s">
        <v>116</v>
      </c>
      <c r="U43" t="s">
        <v>117</v>
      </c>
      <c r="V43" t="s">
        <v>116</v>
      </c>
      <c r="W43" t="s">
        <v>117</v>
      </c>
      <c r="X43" t="s">
        <v>116</v>
      </c>
      <c r="Y43" t="s">
        <v>117</v>
      </c>
      <c r="Z43" t="s">
        <v>116</v>
      </c>
      <c r="AA43" t="s">
        <v>117</v>
      </c>
      <c r="AB43" t="s">
        <v>116</v>
      </c>
      <c r="AC43" t="s">
        <v>117</v>
      </c>
      <c r="AD43" t="s">
        <v>116</v>
      </c>
      <c r="AE43" t="s">
        <v>117</v>
      </c>
    </row>
    <row r="44" spans="1:31" x14ac:dyDescent="0.25">
      <c r="A44" s="16">
        <v>44312</v>
      </c>
      <c r="B44" s="32" t="s">
        <v>227</v>
      </c>
      <c r="C44" t="s">
        <v>109</v>
      </c>
      <c r="D44" t="s">
        <v>214</v>
      </c>
      <c r="E44" t="s">
        <v>111</v>
      </c>
      <c r="F44" t="s">
        <v>183</v>
      </c>
      <c r="G44" t="s">
        <v>218</v>
      </c>
      <c r="H44" t="s">
        <v>228</v>
      </c>
      <c r="I44" t="s">
        <v>122</v>
      </c>
      <c r="J44" s="14">
        <v>44336</v>
      </c>
      <c r="K44" s="15">
        <v>19</v>
      </c>
      <c r="L44" s="15" t="s">
        <v>111</v>
      </c>
      <c r="M44" t="s">
        <v>1</v>
      </c>
      <c r="N44" s="15">
        <v>4.18</v>
      </c>
      <c r="O44" s="15">
        <v>6.32</v>
      </c>
      <c r="P44" t="s">
        <v>116</v>
      </c>
      <c r="Q44" t="s">
        <v>117</v>
      </c>
      <c r="R44" t="s">
        <v>116</v>
      </c>
      <c r="S44" t="s">
        <v>117</v>
      </c>
      <c r="T44" t="s">
        <v>116</v>
      </c>
      <c r="U44" t="s">
        <v>117</v>
      </c>
      <c r="V44" t="s">
        <v>116</v>
      </c>
      <c r="W44" t="s">
        <v>117</v>
      </c>
      <c r="X44" t="s">
        <v>116</v>
      </c>
      <c r="Y44" t="s">
        <v>117</v>
      </c>
      <c r="Z44" t="s">
        <v>116</v>
      </c>
      <c r="AA44" t="s">
        <v>117</v>
      </c>
      <c r="AB44" t="s">
        <v>116</v>
      </c>
      <c r="AC44" t="s">
        <v>117</v>
      </c>
      <c r="AD44" t="s">
        <v>116</v>
      </c>
      <c r="AE44" t="s">
        <v>117</v>
      </c>
    </row>
    <row r="45" spans="1:31" x14ac:dyDescent="0.25">
      <c r="A45" s="16">
        <v>44313</v>
      </c>
      <c r="B45" s="32" t="s">
        <v>229</v>
      </c>
      <c r="C45" t="s">
        <v>109</v>
      </c>
      <c r="D45" t="s">
        <v>230</v>
      </c>
      <c r="E45" t="s">
        <v>111</v>
      </c>
      <c r="F45" t="s">
        <v>183</v>
      </c>
      <c r="G45" t="s">
        <v>163</v>
      </c>
      <c r="H45" t="s">
        <v>231</v>
      </c>
      <c r="I45" t="s">
        <v>131</v>
      </c>
      <c r="J45" s="14">
        <v>44320</v>
      </c>
      <c r="K45" s="15">
        <v>10</v>
      </c>
      <c r="L45" s="15" t="s">
        <v>111</v>
      </c>
      <c r="M45" t="s">
        <v>6</v>
      </c>
      <c r="N45" s="15">
        <v>1.2</v>
      </c>
      <c r="O45" s="15">
        <v>1.8</v>
      </c>
      <c r="P45" t="s">
        <v>116</v>
      </c>
      <c r="Q45" t="s">
        <v>117</v>
      </c>
      <c r="R45" t="s">
        <v>116</v>
      </c>
      <c r="S45" t="s">
        <v>117</v>
      </c>
      <c r="T45" t="s">
        <v>116</v>
      </c>
      <c r="U45" t="s">
        <v>117</v>
      </c>
      <c r="V45" t="s">
        <v>116</v>
      </c>
      <c r="W45" t="s">
        <v>117</v>
      </c>
      <c r="X45" t="s">
        <v>116</v>
      </c>
      <c r="Y45" t="s">
        <v>117</v>
      </c>
      <c r="Z45" t="s">
        <v>116</v>
      </c>
      <c r="AA45" t="s">
        <v>117</v>
      </c>
      <c r="AB45" t="s">
        <v>116</v>
      </c>
      <c r="AC45" t="s">
        <v>117</v>
      </c>
      <c r="AD45" t="s">
        <v>116</v>
      </c>
      <c r="AE45" t="s">
        <v>117</v>
      </c>
    </row>
    <row r="46" spans="1:31" x14ac:dyDescent="0.25">
      <c r="A46" s="16">
        <v>44369</v>
      </c>
      <c r="B46" s="32" t="s">
        <v>232</v>
      </c>
      <c r="C46" t="s">
        <v>109</v>
      </c>
      <c r="D46" t="s">
        <v>183</v>
      </c>
      <c r="E46" t="s">
        <v>111</v>
      </c>
      <c r="F46" t="s">
        <v>233</v>
      </c>
      <c r="G46" t="s">
        <v>136</v>
      </c>
      <c r="H46" t="s">
        <v>234</v>
      </c>
      <c r="I46" t="s">
        <v>131</v>
      </c>
      <c r="J46" s="14">
        <v>44369</v>
      </c>
      <c r="K46" s="15">
        <v>17</v>
      </c>
      <c r="L46" s="15" t="s">
        <v>109</v>
      </c>
      <c r="M46" t="s">
        <v>1</v>
      </c>
      <c r="N46" s="15">
        <v>2.88</v>
      </c>
      <c r="O46" s="15">
        <v>1.87</v>
      </c>
      <c r="P46" t="s">
        <v>116</v>
      </c>
      <c r="Q46" t="s">
        <v>117</v>
      </c>
      <c r="R46" t="s">
        <v>116</v>
      </c>
      <c r="S46" t="s">
        <v>117</v>
      </c>
      <c r="T46" t="s">
        <v>116</v>
      </c>
      <c r="U46" t="s">
        <v>117</v>
      </c>
      <c r="V46" t="s">
        <v>116</v>
      </c>
      <c r="W46" t="s">
        <v>117</v>
      </c>
      <c r="X46" t="s">
        <v>116</v>
      </c>
      <c r="Y46" t="s">
        <v>117</v>
      </c>
      <c r="Z46" t="s">
        <v>116</v>
      </c>
      <c r="AA46" t="s">
        <v>117</v>
      </c>
      <c r="AB46" t="s">
        <v>116</v>
      </c>
      <c r="AC46" t="s">
        <v>117</v>
      </c>
      <c r="AD46" t="s">
        <v>116</v>
      </c>
      <c r="AE46" t="s">
        <v>117</v>
      </c>
    </row>
    <row r="47" spans="1:31" x14ac:dyDescent="0.25">
      <c r="A47" s="16">
        <v>44396</v>
      </c>
      <c r="B47" s="32" t="s">
        <v>235</v>
      </c>
      <c r="C47" t="s">
        <v>109</v>
      </c>
      <c r="D47" t="s">
        <v>236</v>
      </c>
      <c r="E47" t="s">
        <v>111</v>
      </c>
      <c r="F47" t="s">
        <v>183</v>
      </c>
      <c r="G47" t="s">
        <v>136</v>
      </c>
      <c r="H47" t="s">
        <v>237</v>
      </c>
      <c r="I47" t="s">
        <v>122</v>
      </c>
      <c r="J47" s="14">
        <v>44524</v>
      </c>
      <c r="K47" s="15">
        <v>36</v>
      </c>
      <c r="L47" s="15" t="s">
        <v>109</v>
      </c>
      <c r="M47" t="s">
        <v>1</v>
      </c>
      <c r="N47" s="15">
        <v>11.08</v>
      </c>
      <c r="O47" s="15">
        <v>7.92</v>
      </c>
      <c r="P47" t="s">
        <v>116</v>
      </c>
      <c r="Q47" t="s">
        <v>117</v>
      </c>
      <c r="R47" t="s">
        <v>116</v>
      </c>
      <c r="S47" t="s">
        <v>117</v>
      </c>
      <c r="T47" t="s">
        <v>116</v>
      </c>
      <c r="U47" t="s">
        <v>117</v>
      </c>
      <c r="V47" t="s">
        <v>116</v>
      </c>
      <c r="W47" t="s">
        <v>117</v>
      </c>
      <c r="X47" t="s">
        <v>116</v>
      </c>
      <c r="Y47" t="s">
        <v>117</v>
      </c>
      <c r="Z47" t="s">
        <v>116</v>
      </c>
      <c r="AA47" t="s">
        <v>117</v>
      </c>
      <c r="AB47" t="s">
        <v>116</v>
      </c>
      <c r="AC47" t="s">
        <v>117</v>
      </c>
      <c r="AD47" t="s">
        <v>116</v>
      </c>
      <c r="AE47" t="s">
        <v>117</v>
      </c>
    </row>
    <row r="48" spans="1:31" x14ac:dyDescent="0.25">
      <c r="A48" s="16">
        <v>44444</v>
      </c>
      <c r="B48" s="32" t="s">
        <v>238</v>
      </c>
      <c r="C48" t="s">
        <v>109</v>
      </c>
      <c r="D48" t="s">
        <v>183</v>
      </c>
      <c r="E48" t="s">
        <v>111</v>
      </c>
      <c r="F48" t="s">
        <v>239</v>
      </c>
      <c r="G48" t="s">
        <v>218</v>
      </c>
      <c r="H48" t="s">
        <v>240</v>
      </c>
      <c r="I48" t="s">
        <v>131</v>
      </c>
      <c r="J48" s="14">
        <v>44459</v>
      </c>
      <c r="K48" s="15">
        <v>10</v>
      </c>
      <c r="L48" s="15" t="s">
        <v>111</v>
      </c>
      <c r="M48" t="s">
        <v>7</v>
      </c>
      <c r="N48" s="15">
        <v>1.25</v>
      </c>
      <c r="O48" s="15">
        <v>1.25</v>
      </c>
      <c r="P48" t="s">
        <v>116</v>
      </c>
      <c r="Q48" t="s">
        <v>117</v>
      </c>
      <c r="R48" t="s">
        <v>116</v>
      </c>
      <c r="S48" t="s">
        <v>117</v>
      </c>
      <c r="T48" t="s">
        <v>116</v>
      </c>
      <c r="U48" t="s">
        <v>117</v>
      </c>
      <c r="V48" t="s">
        <v>116</v>
      </c>
      <c r="W48" t="s">
        <v>117</v>
      </c>
      <c r="X48" t="s">
        <v>116</v>
      </c>
      <c r="Y48" t="s">
        <v>117</v>
      </c>
      <c r="Z48" t="s">
        <v>116</v>
      </c>
      <c r="AA48" t="s">
        <v>117</v>
      </c>
      <c r="AB48" t="s">
        <v>116</v>
      </c>
      <c r="AC48" t="s">
        <v>117</v>
      </c>
      <c r="AD48" t="s">
        <v>116</v>
      </c>
      <c r="AE48" t="s">
        <v>117</v>
      </c>
    </row>
    <row r="49" spans="1:31" x14ac:dyDescent="0.25">
      <c r="A49" s="16">
        <v>44475</v>
      </c>
      <c r="B49" s="32" t="s">
        <v>241</v>
      </c>
      <c r="C49" t="s">
        <v>109</v>
      </c>
      <c r="D49" t="s">
        <v>242</v>
      </c>
      <c r="E49" t="s">
        <v>111</v>
      </c>
      <c r="F49" t="s">
        <v>183</v>
      </c>
      <c r="G49" t="s">
        <v>218</v>
      </c>
      <c r="H49" t="s">
        <v>243</v>
      </c>
      <c r="I49" t="s">
        <v>122</v>
      </c>
      <c r="J49" s="14">
        <v>44484</v>
      </c>
      <c r="K49" s="15">
        <v>40</v>
      </c>
      <c r="L49" s="15" t="s">
        <v>109</v>
      </c>
      <c r="M49" t="s">
        <v>1</v>
      </c>
      <c r="N49" s="15">
        <v>12.2</v>
      </c>
      <c r="O49" s="15">
        <v>8.8000000000000007</v>
      </c>
      <c r="P49" t="s">
        <v>116</v>
      </c>
      <c r="Q49" t="s">
        <v>117</v>
      </c>
      <c r="R49" t="s">
        <v>116</v>
      </c>
      <c r="S49" t="s">
        <v>117</v>
      </c>
      <c r="T49" t="s">
        <v>116</v>
      </c>
      <c r="U49" t="s">
        <v>117</v>
      </c>
      <c r="V49" t="s">
        <v>116</v>
      </c>
      <c r="W49" t="s">
        <v>117</v>
      </c>
      <c r="X49" t="s">
        <v>116</v>
      </c>
      <c r="Y49" t="s">
        <v>117</v>
      </c>
      <c r="Z49" t="s">
        <v>116</v>
      </c>
      <c r="AA49" t="s">
        <v>117</v>
      </c>
      <c r="AB49" t="s">
        <v>116</v>
      </c>
      <c r="AC49" t="s">
        <v>117</v>
      </c>
      <c r="AD49" t="s">
        <v>116</v>
      </c>
      <c r="AE49" t="s">
        <v>117</v>
      </c>
    </row>
    <row r="50" spans="1:31" x14ac:dyDescent="0.25">
      <c r="A50" s="16">
        <v>44676</v>
      </c>
      <c r="B50" s="32" t="s">
        <v>244</v>
      </c>
      <c r="C50" t="s">
        <v>109</v>
      </c>
      <c r="D50" t="s">
        <v>245</v>
      </c>
      <c r="E50" t="s">
        <v>111</v>
      </c>
      <c r="F50" t="s">
        <v>246</v>
      </c>
      <c r="G50" t="s">
        <v>136</v>
      </c>
      <c r="H50" t="s">
        <v>247</v>
      </c>
      <c r="I50" t="s">
        <v>122</v>
      </c>
      <c r="J50" s="14">
        <v>44676</v>
      </c>
      <c r="K50" s="15">
        <v>32</v>
      </c>
      <c r="L50" s="15" t="s">
        <v>111</v>
      </c>
      <c r="M50" t="s">
        <v>6</v>
      </c>
      <c r="N50" s="15">
        <v>7.68</v>
      </c>
      <c r="O50" s="15">
        <v>9.32</v>
      </c>
      <c r="P50" t="s">
        <v>116</v>
      </c>
      <c r="Q50" t="s">
        <v>117</v>
      </c>
      <c r="R50" t="s">
        <v>116</v>
      </c>
      <c r="S50" t="s">
        <v>117</v>
      </c>
      <c r="T50" t="s">
        <v>116</v>
      </c>
      <c r="U50" t="s">
        <v>117</v>
      </c>
      <c r="V50" t="s">
        <v>116</v>
      </c>
      <c r="W50" t="s">
        <v>117</v>
      </c>
      <c r="X50" t="s">
        <v>116</v>
      </c>
      <c r="Y50" t="s">
        <v>117</v>
      </c>
      <c r="Z50" t="s">
        <v>116</v>
      </c>
      <c r="AA50" t="s">
        <v>117</v>
      </c>
      <c r="AB50" t="s">
        <v>116</v>
      </c>
      <c r="AC50" t="s">
        <v>117</v>
      </c>
      <c r="AD50" t="s">
        <v>116</v>
      </c>
      <c r="AE50" t="s">
        <v>117</v>
      </c>
    </row>
    <row r="51" spans="1:31" x14ac:dyDescent="0.25">
      <c r="A51" s="16">
        <v>44722</v>
      </c>
      <c r="B51" s="32" t="s">
        <v>248</v>
      </c>
      <c r="C51" t="s">
        <v>109</v>
      </c>
      <c r="D51" t="s">
        <v>249</v>
      </c>
      <c r="E51" t="s">
        <v>111</v>
      </c>
      <c r="F51" t="s">
        <v>246</v>
      </c>
      <c r="G51" t="s">
        <v>136</v>
      </c>
      <c r="H51" t="s">
        <v>250</v>
      </c>
      <c r="I51" t="s">
        <v>122</v>
      </c>
      <c r="J51" s="14">
        <v>44756</v>
      </c>
      <c r="K51" s="15">
        <v>20</v>
      </c>
      <c r="L51" s="15" t="s">
        <v>111</v>
      </c>
      <c r="M51" t="s">
        <v>1</v>
      </c>
      <c r="N51" s="15">
        <v>4.4000000000000004</v>
      </c>
      <c r="O51" s="15">
        <v>6.6</v>
      </c>
      <c r="P51" t="s">
        <v>116</v>
      </c>
      <c r="Q51" t="s">
        <v>117</v>
      </c>
      <c r="R51" t="s">
        <v>116</v>
      </c>
      <c r="S51" t="s">
        <v>117</v>
      </c>
      <c r="T51" t="s">
        <v>116</v>
      </c>
      <c r="U51" t="s">
        <v>117</v>
      </c>
      <c r="V51" t="s">
        <v>116</v>
      </c>
      <c r="W51" t="s">
        <v>117</v>
      </c>
      <c r="X51" t="s">
        <v>116</v>
      </c>
      <c r="Y51" t="s">
        <v>117</v>
      </c>
      <c r="Z51" t="s">
        <v>116</v>
      </c>
      <c r="AA51" t="s">
        <v>117</v>
      </c>
      <c r="AB51" t="s">
        <v>116</v>
      </c>
      <c r="AC51" t="s">
        <v>117</v>
      </c>
      <c r="AD51" t="s">
        <v>116</v>
      </c>
      <c r="AE51" t="s">
        <v>117</v>
      </c>
    </row>
    <row r="52" spans="1:31" x14ac:dyDescent="0.25">
      <c r="A52" s="16">
        <v>44746</v>
      </c>
      <c r="B52" s="32" t="s">
        <v>251</v>
      </c>
      <c r="C52" t="s">
        <v>109</v>
      </c>
      <c r="D52" t="s">
        <v>252</v>
      </c>
      <c r="E52" t="s">
        <v>111</v>
      </c>
      <c r="F52" t="s">
        <v>246</v>
      </c>
      <c r="G52" t="s">
        <v>180</v>
      </c>
      <c r="H52" t="s">
        <v>253</v>
      </c>
      <c r="I52" t="s">
        <v>122</v>
      </c>
      <c r="J52" s="14">
        <v>44770</v>
      </c>
      <c r="K52" s="15">
        <v>26</v>
      </c>
      <c r="L52" s="15" t="s">
        <v>109</v>
      </c>
      <c r="M52" t="s">
        <v>6</v>
      </c>
      <c r="N52" s="15">
        <v>7.76</v>
      </c>
      <c r="O52" s="15">
        <v>6.24</v>
      </c>
      <c r="P52" t="s">
        <v>116</v>
      </c>
      <c r="Q52" t="s">
        <v>117</v>
      </c>
      <c r="R52" t="s">
        <v>116</v>
      </c>
      <c r="S52" t="s">
        <v>117</v>
      </c>
      <c r="T52" t="s">
        <v>116</v>
      </c>
      <c r="U52" t="s">
        <v>117</v>
      </c>
      <c r="V52" t="s">
        <v>116</v>
      </c>
      <c r="W52" t="s">
        <v>117</v>
      </c>
      <c r="X52" t="s">
        <v>116</v>
      </c>
      <c r="Y52" t="s">
        <v>117</v>
      </c>
      <c r="Z52" t="s">
        <v>116</v>
      </c>
      <c r="AA52" t="s">
        <v>117</v>
      </c>
      <c r="AB52" t="s">
        <v>116</v>
      </c>
      <c r="AC52" t="s">
        <v>117</v>
      </c>
      <c r="AD52" t="s">
        <v>116</v>
      </c>
      <c r="AE52" t="s">
        <v>117</v>
      </c>
    </row>
    <row r="53" spans="1:31" x14ac:dyDescent="0.25">
      <c r="A53" s="16">
        <v>44746</v>
      </c>
      <c r="B53" s="32" t="s">
        <v>254</v>
      </c>
      <c r="C53" t="s">
        <v>109</v>
      </c>
      <c r="D53" t="s">
        <v>255</v>
      </c>
      <c r="E53" t="s">
        <v>111</v>
      </c>
      <c r="F53" t="s">
        <v>246</v>
      </c>
      <c r="G53" t="s">
        <v>256</v>
      </c>
      <c r="H53" t="s">
        <v>257</v>
      </c>
      <c r="I53" t="s">
        <v>122</v>
      </c>
      <c r="J53" s="14">
        <v>44908</v>
      </c>
      <c r="K53" s="15">
        <v>14</v>
      </c>
      <c r="L53" s="15" t="s">
        <v>116</v>
      </c>
      <c r="M53" t="s">
        <v>7</v>
      </c>
      <c r="N53" s="15">
        <v>3.5</v>
      </c>
      <c r="O53" s="15">
        <v>3.5</v>
      </c>
      <c r="P53" t="s">
        <v>116</v>
      </c>
      <c r="Q53" t="s">
        <v>117</v>
      </c>
      <c r="R53" t="s">
        <v>116</v>
      </c>
      <c r="S53" t="s">
        <v>117</v>
      </c>
      <c r="T53" t="s">
        <v>116</v>
      </c>
      <c r="U53" t="s">
        <v>117</v>
      </c>
      <c r="V53" t="s">
        <v>116</v>
      </c>
      <c r="W53" t="s">
        <v>117</v>
      </c>
      <c r="X53" t="s">
        <v>116</v>
      </c>
      <c r="Y53" t="s">
        <v>117</v>
      </c>
      <c r="Z53" t="s">
        <v>116</v>
      </c>
      <c r="AA53" t="s">
        <v>117</v>
      </c>
      <c r="AB53" t="s">
        <v>116</v>
      </c>
      <c r="AC53" t="s">
        <v>117</v>
      </c>
      <c r="AD53" t="s">
        <v>116</v>
      </c>
      <c r="AE53" t="s">
        <v>117</v>
      </c>
    </row>
    <row r="54" spans="1:31" x14ac:dyDescent="0.25">
      <c r="A54" s="16">
        <v>44774</v>
      </c>
      <c r="B54" s="32" t="s">
        <v>258</v>
      </c>
      <c r="C54" t="s">
        <v>109</v>
      </c>
      <c r="D54" t="s">
        <v>259</v>
      </c>
      <c r="E54" t="s">
        <v>111</v>
      </c>
      <c r="F54" t="s">
        <v>246</v>
      </c>
      <c r="G54" t="s">
        <v>136</v>
      </c>
      <c r="H54" t="s">
        <v>260</v>
      </c>
      <c r="I54" t="s">
        <v>122</v>
      </c>
      <c r="J54" s="14">
        <v>44810</v>
      </c>
      <c r="K54" s="15">
        <v>21</v>
      </c>
      <c r="L54" s="15" t="s">
        <v>111</v>
      </c>
      <c r="M54" t="s">
        <v>1</v>
      </c>
      <c r="N54" s="15">
        <v>4.62</v>
      </c>
      <c r="O54" s="15">
        <v>6.88</v>
      </c>
      <c r="P54" t="s">
        <v>116</v>
      </c>
      <c r="Q54" t="s">
        <v>117</v>
      </c>
      <c r="R54" t="s">
        <v>116</v>
      </c>
      <c r="S54" t="s">
        <v>117</v>
      </c>
      <c r="T54" t="s">
        <v>116</v>
      </c>
      <c r="U54" t="s">
        <v>117</v>
      </c>
      <c r="V54" t="s">
        <v>116</v>
      </c>
      <c r="W54" t="s">
        <v>117</v>
      </c>
      <c r="X54" t="s">
        <v>116</v>
      </c>
      <c r="Y54" t="s">
        <v>117</v>
      </c>
      <c r="Z54" t="s">
        <v>116</v>
      </c>
      <c r="AA54" t="s">
        <v>117</v>
      </c>
      <c r="AB54" t="s">
        <v>116</v>
      </c>
      <c r="AC54" t="s">
        <v>117</v>
      </c>
      <c r="AD54" t="s">
        <v>116</v>
      </c>
      <c r="AE54" t="s">
        <v>117</v>
      </c>
    </row>
    <row r="55" spans="1:31" x14ac:dyDescent="0.25">
      <c r="A55" s="16">
        <v>44774</v>
      </c>
      <c r="B55" s="32" t="s">
        <v>261</v>
      </c>
      <c r="C55" t="s">
        <v>109</v>
      </c>
      <c r="D55" t="s">
        <v>259</v>
      </c>
      <c r="E55" t="s">
        <v>111</v>
      </c>
      <c r="F55" t="s">
        <v>246</v>
      </c>
      <c r="G55" t="s">
        <v>163</v>
      </c>
      <c r="H55" t="s">
        <v>262</v>
      </c>
      <c r="I55" t="s">
        <v>122</v>
      </c>
      <c r="J55" s="14">
        <v>44803</v>
      </c>
      <c r="K55" s="15">
        <v>21</v>
      </c>
      <c r="L55" s="15" t="s">
        <v>116</v>
      </c>
      <c r="M55" t="s">
        <v>7</v>
      </c>
      <c r="N55" s="15">
        <v>5.25</v>
      </c>
      <c r="O55" s="15">
        <v>5.25</v>
      </c>
      <c r="P55" t="s">
        <v>116</v>
      </c>
      <c r="Q55" t="s">
        <v>117</v>
      </c>
      <c r="R55" t="s">
        <v>116</v>
      </c>
      <c r="S55" t="s">
        <v>117</v>
      </c>
      <c r="T55" t="s">
        <v>116</v>
      </c>
      <c r="U55" t="s">
        <v>117</v>
      </c>
      <c r="V55" t="s">
        <v>116</v>
      </c>
      <c r="W55" t="s">
        <v>117</v>
      </c>
      <c r="X55" t="s">
        <v>116</v>
      </c>
      <c r="Y55" t="s">
        <v>117</v>
      </c>
      <c r="Z55" t="s">
        <v>116</v>
      </c>
      <c r="AA55" t="s">
        <v>117</v>
      </c>
      <c r="AB55" t="s">
        <v>116</v>
      </c>
      <c r="AC55" t="s">
        <v>117</v>
      </c>
      <c r="AD55" t="s">
        <v>116</v>
      </c>
      <c r="AE55" t="s">
        <v>117</v>
      </c>
    </row>
    <row r="56" spans="1:31" x14ac:dyDescent="0.25">
      <c r="A56" s="16">
        <v>44861</v>
      </c>
      <c r="B56" s="32" t="s">
        <v>263</v>
      </c>
      <c r="C56" t="s">
        <v>109</v>
      </c>
      <c r="D56" t="s">
        <v>255</v>
      </c>
      <c r="E56" t="s">
        <v>111</v>
      </c>
      <c r="F56" t="s">
        <v>246</v>
      </c>
      <c r="G56" t="s">
        <v>163</v>
      </c>
      <c r="H56" t="s">
        <v>264</v>
      </c>
      <c r="I56" t="s">
        <v>122</v>
      </c>
      <c r="J56" s="14">
        <v>44861</v>
      </c>
      <c r="K56" s="15">
        <v>32</v>
      </c>
      <c r="L56" s="15" t="s">
        <v>111</v>
      </c>
      <c r="M56" t="s">
        <v>6</v>
      </c>
      <c r="N56" s="15">
        <v>7.68</v>
      </c>
      <c r="O56" s="15">
        <v>9.32</v>
      </c>
      <c r="P56" t="s">
        <v>116</v>
      </c>
      <c r="Q56" t="s">
        <v>117</v>
      </c>
      <c r="R56" t="s">
        <v>116</v>
      </c>
      <c r="S56" t="s">
        <v>117</v>
      </c>
      <c r="T56" t="s">
        <v>116</v>
      </c>
      <c r="U56" t="s">
        <v>117</v>
      </c>
      <c r="V56" t="s">
        <v>116</v>
      </c>
      <c r="W56" t="s">
        <v>117</v>
      </c>
      <c r="X56" t="s">
        <v>116</v>
      </c>
      <c r="Y56" t="s">
        <v>117</v>
      </c>
      <c r="Z56" t="s">
        <v>116</v>
      </c>
      <c r="AA56" t="s">
        <v>117</v>
      </c>
      <c r="AB56" t="s">
        <v>116</v>
      </c>
      <c r="AC56" t="s">
        <v>117</v>
      </c>
      <c r="AD56" t="s">
        <v>116</v>
      </c>
      <c r="AE56" t="s">
        <v>117</v>
      </c>
    </row>
    <row r="57" spans="1:31" x14ac:dyDescent="0.25">
      <c r="A57" s="16">
        <v>44863</v>
      </c>
      <c r="B57" s="32" t="s">
        <v>265</v>
      </c>
      <c r="C57" t="s">
        <v>109</v>
      </c>
      <c r="D57" t="s">
        <v>266</v>
      </c>
      <c r="E57" t="s">
        <v>111</v>
      </c>
      <c r="F57" t="s">
        <v>246</v>
      </c>
      <c r="G57" t="s">
        <v>218</v>
      </c>
      <c r="H57" t="s">
        <v>147</v>
      </c>
      <c r="I57" t="s">
        <v>122</v>
      </c>
      <c r="J57" s="14">
        <v>44865</v>
      </c>
      <c r="K57" s="15">
        <v>10</v>
      </c>
      <c r="L57" s="15" t="s">
        <v>109</v>
      </c>
      <c r="M57" t="s">
        <v>6</v>
      </c>
      <c r="N57" s="15">
        <v>3.6</v>
      </c>
      <c r="O57" s="15">
        <v>2.4</v>
      </c>
      <c r="P57" t="s">
        <v>116</v>
      </c>
      <c r="Q57" t="s">
        <v>117</v>
      </c>
      <c r="R57" t="s">
        <v>116</v>
      </c>
      <c r="S57" t="s">
        <v>117</v>
      </c>
      <c r="T57" t="s">
        <v>116</v>
      </c>
      <c r="U57" t="s">
        <v>117</v>
      </c>
      <c r="V57" t="s">
        <v>116</v>
      </c>
      <c r="W57" t="s">
        <v>117</v>
      </c>
      <c r="X57" t="s">
        <v>116</v>
      </c>
      <c r="Y57" t="s">
        <v>117</v>
      </c>
      <c r="Z57" t="s">
        <v>116</v>
      </c>
      <c r="AA57" t="s">
        <v>117</v>
      </c>
      <c r="AB57" t="s">
        <v>116</v>
      </c>
      <c r="AC57" t="s">
        <v>117</v>
      </c>
      <c r="AD57" t="s">
        <v>116</v>
      </c>
      <c r="AE57" t="s">
        <v>117</v>
      </c>
    </row>
    <row r="58" spans="1:31" x14ac:dyDescent="0.25">
      <c r="A58" s="16">
        <v>44882</v>
      </c>
      <c r="B58" s="32" t="s">
        <v>267</v>
      </c>
      <c r="C58" t="s">
        <v>109</v>
      </c>
      <c r="D58" t="s">
        <v>252</v>
      </c>
      <c r="E58" t="s">
        <v>111</v>
      </c>
      <c r="F58" t="s">
        <v>246</v>
      </c>
      <c r="G58" t="s">
        <v>218</v>
      </c>
      <c r="H58" t="s">
        <v>228</v>
      </c>
      <c r="I58" t="s">
        <v>122</v>
      </c>
      <c r="J58" s="14">
        <v>45050</v>
      </c>
      <c r="K58" s="15">
        <v>19</v>
      </c>
      <c r="L58" s="15" t="s">
        <v>109</v>
      </c>
      <c r="M58" t="s">
        <v>1</v>
      </c>
      <c r="N58" s="15">
        <v>6.32</v>
      </c>
      <c r="O58" s="15">
        <v>4.18</v>
      </c>
      <c r="P58" t="s">
        <v>116</v>
      </c>
      <c r="Q58" t="s">
        <v>117</v>
      </c>
      <c r="R58" t="s">
        <v>116</v>
      </c>
      <c r="S58" t="s">
        <v>117</v>
      </c>
      <c r="T58" t="s">
        <v>116</v>
      </c>
      <c r="U58" t="s">
        <v>117</v>
      </c>
      <c r="V58" t="s">
        <v>116</v>
      </c>
      <c r="W58" t="s">
        <v>117</v>
      </c>
      <c r="X58" t="s">
        <v>116</v>
      </c>
      <c r="Y58" t="s">
        <v>117</v>
      </c>
      <c r="Z58" t="s">
        <v>116</v>
      </c>
      <c r="AA58" t="s">
        <v>117</v>
      </c>
      <c r="AB58" t="s">
        <v>116</v>
      </c>
      <c r="AC58" t="s">
        <v>117</v>
      </c>
      <c r="AD58" t="s">
        <v>116</v>
      </c>
      <c r="AE58" t="s">
        <v>117</v>
      </c>
    </row>
    <row r="59" spans="1:31" x14ac:dyDescent="0.25">
      <c r="A59" s="16">
        <v>44886</v>
      </c>
      <c r="B59" s="32" t="s">
        <v>272</v>
      </c>
      <c r="C59" t="s">
        <v>109</v>
      </c>
      <c r="D59" t="s">
        <v>268</v>
      </c>
      <c r="E59" t="s">
        <v>111</v>
      </c>
      <c r="F59" t="s">
        <v>246</v>
      </c>
      <c r="G59" t="s">
        <v>163</v>
      </c>
      <c r="H59" t="s">
        <v>273</v>
      </c>
      <c r="I59" t="s">
        <v>122</v>
      </c>
      <c r="J59" s="14">
        <v>44886</v>
      </c>
      <c r="K59" s="15">
        <v>26</v>
      </c>
      <c r="L59" s="15" t="s">
        <v>109</v>
      </c>
      <c r="M59" t="s">
        <v>1</v>
      </c>
      <c r="N59" s="15">
        <v>8.2799999999999994</v>
      </c>
      <c r="O59" s="15">
        <v>5.72</v>
      </c>
      <c r="P59" t="s">
        <v>109</v>
      </c>
      <c r="Q59" t="s">
        <v>269</v>
      </c>
      <c r="R59" t="s">
        <v>111</v>
      </c>
      <c r="S59" t="s">
        <v>271</v>
      </c>
      <c r="T59" t="s">
        <v>111</v>
      </c>
      <c r="U59" t="s">
        <v>270</v>
      </c>
      <c r="V59" t="s">
        <v>116</v>
      </c>
      <c r="W59" t="s">
        <v>117</v>
      </c>
      <c r="X59" t="s">
        <v>116</v>
      </c>
      <c r="Y59" t="s">
        <v>117</v>
      </c>
      <c r="Z59" t="s">
        <v>116</v>
      </c>
      <c r="AA59" t="s">
        <v>117</v>
      </c>
      <c r="AB59" t="s">
        <v>116</v>
      </c>
      <c r="AC59" t="s">
        <v>117</v>
      </c>
      <c r="AD59" t="s">
        <v>116</v>
      </c>
      <c r="AE59" t="s">
        <v>117</v>
      </c>
    </row>
    <row r="60" spans="1:31" x14ac:dyDescent="0.25">
      <c r="A60" s="16">
        <v>44912</v>
      </c>
      <c r="B60" s="32" t="s">
        <v>274</v>
      </c>
      <c r="C60" t="s">
        <v>109</v>
      </c>
      <c r="D60" t="s">
        <v>255</v>
      </c>
      <c r="E60" t="s">
        <v>111</v>
      </c>
      <c r="F60" t="s">
        <v>246</v>
      </c>
      <c r="G60" t="s">
        <v>163</v>
      </c>
      <c r="H60" t="s">
        <v>177</v>
      </c>
      <c r="I60" t="s">
        <v>122</v>
      </c>
      <c r="J60" s="14">
        <v>44912</v>
      </c>
      <c r="K60" s="15">
        <v>21</v>
      </c>
      <c r="L60" s="15" t="s">
        <v>111</v>
      </c>
      <c r="M60" t="s">
        <v>6</v>
      </c>
      <c r="N60" s="15">
        <v>5.04</v>
      </c>
      <c r="O60" s="15">
        <v>6.46</v>
      </c>
      <c r="P60" t="s">
        <v>116</v>
      </c>
      <c r="Q60" t="s">
        <v>117</v>
      </c>
      <c r="R60" t="s">
        <v>116</v>
      </c>
      <c r="S60" t="s">
        <v>117</v>
      </c>
      <c r="T60" t="s">
        <v>116</v>
      </c>
      <c r="U60" t="s">
        <v>117</v>
      </c>
      <c r="V60" t="s">
        <v>116</v>
      </c>
      <c r="W60" t="s">
        <v>117</v>
      </c>
      <c r="X60" t="s">
        <v>116</v>
      </c>
      <c r="Y60" t="s">
        <v>117</v>
      </c>
      <c r="Z60" t="s">
        <v>116</v>
      </c>
      <c r="AA60" t="s">
        <v>117</v>
      </c>
      <c r="AB60" t="s">
        <v>116</v>
      </c>
      <c r="AC60" t="s">
        <v>117</v>
      </c>
      <c r="AD60" t="s">
        <v>116</v>
      </c>
      <c r="AE60" t="s">
        <v>117</v>
      </c>
    </row>
    <row r="61" spans="1:31" x14ac:dyDescent="0.25">
      <c r="A61" s="16">
        <v>44976</v>
      </c>
      <c r="B61" s="32" t="s">
        <v>275</v>
      </c>
      <c r="C61" t="s">
        <v>109</v>
      </c>
      <c r="D61" t="s">
        <v>255</v>
      </c>
      <c r="E61" t="s">
        <v>111</v>
      </c>
      <c r="F61" t="s">
        <v>246</v>
      </c>
      <c r="G61" t="s">
        <v>163</v>
      </c>
      <c r="H61" t="s">
        <v>186</v>
      </c>
      <c r="I61" t="s">
        <v>122</v>
      </c>
      <c r="J61" s="14">
        <v>44976</v>
      </c>
      <c r="K61" s="15">
        <v>17</v>
      </c>
      <c r="L61" s="15" t="s">
        <v>111</v>
      </c>
      <c r="M61" t="s">
        <v>6</v>
      </c>
      <c r="N61" s="15">
        <v>4.08</v>
      </c>
      <c r="O61" s="15">
        <v>5.42</v>
      </c>
      <c r="P61" t="s">
        <v>116</v>
      </c>
      <c r="Q61" t="s">
        <v>117</v>
      </c>
      <c r="R61" t="s">
        <v>116</v>
      </c>
      <c r="S61" t="s">
        <v>117</v>
      </c>
      <c r="T61" t="s">
        <v>116</v>
      </c>
      <c r="U61" t="s">
        <v>117</v>
      </c>
      <c r="V61" t="s">
        <v>116</v>
      </c>
      <c r="W61" t="s">
        <v>117</v>
      </c>
      <c r="X61" t="s">
        <v>116</v>
      </c>
      <c r="Y61" t="s">
        <v>117</v>
      </c>
      <c r="Z61" t="s">
        <v>116</v>
      </c>
      <c r="AA61" t="s">
        <v>117</v>
      </c>
      <c r="AB61" t="s">
        <v>116</v>
      </c>
      <c r="AC61" t="s">
        <v>117</v>
      </c>
      <c r="AD61" t="s">
        <v>116</v>
      </c>
      <c r="AE61" t="s">
        <v>117</v>
      </c>
    </row>
    <row r="62" spans="1:31" x14ac:dyDescent="0.25">
      <c r="A62" s="16"/>
      <c r="J62" s="14"/>
    </row>
    <row r="63" spans="1:31" x14ac:dyDescent="0.25">
      <c r="A63" s="16"/>
      <c r="J63" s="14"/>
    </row>
    <row r="64" spans="1:31" x14ac:dyDescent="0.25">
      <c r="A64" s="16"/>
      <c r="J64" s="14"/>
    </row>
    <row r="65" spans="1:10" x14ac:dyDescent="0.25">
      <c r="A65" s="16"/>
      <c r="J65" s="14"/>
    </row>
    <row r="66" spans="1:10" x14ac:dyDescent="0.25">
      <c r="A66" s="16"/>
      <c r="J66" s="14"/>
    </row>
    <row r="67" spans="1:10" x14ac:dyDescent="0.25">
      <c r="A67" s="16"/>
      <c r="J67" s="14"/>
    </row>
    <row r="68" spans="1:10" x14ac:dyDescent="0.25">
      <c r="A68" s="16"/>
      <c r="J68" s="14"/>
    </row>
    <row r="69" spans="1:10" x14ac:dyDescent="0.25">
      <c r="A69" s="16"/>
      <c r="J69" s="14"/>
    </row>
    <row r="70" spans="1:10" x14ac:dyDescent="0.25">
      <c r="A70" s="16"/>
      <c r="J70" s="14"/>
    </row>
    <row r="71" spans="1:10" x14ac:dyDescent="0.25">
      <c r="A71" s="16"/>
      <c r="J71" s="14"/>
    </row>
    <row r="72" spans="1:10" x14ac:dyDescent="0.25">
      <c r="A72" s="16"/>
      <c r="J72" s="14"/>
    </row>
    <row r="73" spans="1:10" x14ac:dyDescent="0.25">
      <c r="A73" s="16"/>
      <c r="J73" s="14"/>
    </row>
    <row r="74" spans="1:10" x14ac:dyDescent="0.25">
      <c r="A74" s="16"/>
      <c r="J74" s="14"/>
    </row>
    <row r="75" spans="1:10" x14ac:dyDescent="0.25">
      <c r="A75" s="16"/>
      <c r="J75" s="14"/>
    </row>
    <row r="76" spans="1:10" x14ac:dyDescent="0.25">
      <c r="A76" s="16"/>
      <c r="J76" s="14"/>
    </row>
    <row r="77" spans="1:10" x14ac:dyDescent="0.25">
      <c r="A77" s="16"/>
      <c r="J77" s="14"/>
    </row>
    <row r="78" spans="1:10" x14ac:dyDescent="0.25">
      <c r="A78" s="16"/>
      <c r="J78" s="14"/>
    </row>
    <row r="79" spans="1:10" x14ac:dyDescent="0.25">
      <c r="A79" s="16"/>
      <c r="J79" s="14"/>
    </row>
    <row r="80" spans="1:10" x14ac:dyDescent="0.25">
      <c r="A80" s="16"/>
      <c r="J80" s="14"/>
    </row>
    <row r="81" spans="1:10" x14ac:dyDescent="0.25">
      <c r="A81" s="16"/>
      <c r="J81" s="14"/>
    </row>
    <row r="82" spans="1:10" x14ac:dyDescent="0.25">
      <c r="A82" s="16"/>
      <c r="J82" s="14"/>
    </row>
    <row r="83" spans="1:10" x14ac:dyDescent="0.25">
      <c r="A83" s="16"/>
      <c r="J83" s="14"/>
    </row>
    <row r="84" spans="1:10" x14ac:dyDescent="0.25">
      <c r="A84" s="16"/>
      <c r="J84" s="14"/>
    </row>
    <row r="85" spans="1:10" x14ac:dyDescent="0.25">
      <c r="A85" s="16"/>
      <c r="J85" s="14"/>
    </row>
    <row r="86" spans="1:10" x14ac:dyDescent="0.25">
      <c r="A86" s="16"/>
      <c r="J86" s="14"/>
    </row>
    <row r="87" spans="1:10" x14ac:dyDescent="0.25">
      <c r="A87" s="16"/>
      <c r="J87" s="14"/>
    </row>
    <row r="88" spans="1:10" x14ac:dyDescent="0.25">
      <c r="A88" s="16"/>
      <c r="J88" s="14"/>
    </row>
    <row r="89" spans="1:10" x14ac:dyDescent="0.25">
      <c r="A89" s="16"/>
      <c r="J89" s="14"/>
    </row>
    <row r="90" spans="1:10" x14ac:dyDescent="0.25">
      <c r="A90" s="16"/>
      <c r="J90" s="14"/>
    </row>
    <row r="91" spans="1:10" x14ac:dyDescent="0.25">
      <c r="A91" s="16"/>
      <c r="J91" s="14"/>
    </row>
    <row r="92" spans="1:10" x14ac:dyDescent="0.25">
      <c r="A92" s="16"/>
      <c r="J92" s="14"/>
    </row>
    <row r="93" spans="1:10" x14ac:dyDescent="0.25">
      <c r="A93" s="16"/>
      <c r="J93" s="14"/>
    </row>
    <row r="94" spans="1:10" x14ac:dyDescent="0.25">
      <c r="A94" s="16"/>
      <c r="J94" s="14"/>
    </row>
    <row r="95" spans="1:10" x14ac:dyDescent="0.25">
      <c r="A95" s="16"/>
      <c r="J95" s="14"/>
    </row>
    <row r="96" spans="1:10" x14ac:dyDescent="0.25">
      <c r="A96" s="16"/>
      <c r="J96" s="14"/>
    </row>
    <row r="97" spans="1:10" x14ac:dyDescent="0.25">
      <c r="A97" s="16"/>
      <c r="J97" s="14"/>
    </row>
    <row r="98" spans="1:10" x14ac:dyDescent="0.25">
      <c r="A98" s="16"/>
      <c r="J98" s="14"/>
    </row>
    <row r="99" spans="1:10" x14ac:dyDescent="0.25">
      <c r="A99" s="16"/>
      <c r="J99" s="14"/>
    </row>
    <row r="100" spans="1:10" x14ac:dyDescent="0.25">
      <c r="A100" s="16"/>
      <c r="J100" s="14"/>
    </row>
    <row r="101" spans="1:10" x14ac:dyDescent="0.25">
      <c r="A101" s="16"/>
      <c r="J101" s="14"/>
    </row>
    <row r="102" spans="1:10" x14ac:dyDescent="0.25">
      <c r="A102" s="16"/>
      <c r="J102" s="14"/>
    </row>
    <row r="103" spans="1:10" x14ac:dyDescent="0.25">
      <c r="A103" s="16"/>
      <c r="J103" s="14"/>
    </row>
    <row r="104" spans="1:10" x14ac:dyDescent="0.25">
      <c r="A104" s="16"/>
      <c r="J104" s="14"/>
    </row>
    <row r="105" spans="1:10" x14ac:dyDescent="0.25">
      <c r="A105" s="16"/>
      <c r="J105" s="14"/>
    </row>
    <row r="106" spans="1:10" x14ac:dyDescent="0.25">
      <c r="A106" s="16"/>
      <c r="J106" s="14"/>
    </row>
    <row r="107" spans="1:10" x14ac:dyDescent="0.25">
      <c r="A107" s="16"/>
      <c r="J107" s="14"/>
    </row>
    <row r="108" spans="1:10" x14ac:dyDescent="0.25">
      <c r="A108" s="16"/>
      <c r="J108" s="14"/>
    </row>
    <row r="109" spans="1:10" x14ac:dyDescent="0.25">
      <c r="A109" s="16"/>
      <c r="J109" s="14"/>
    </row>
    <row r="110" spans="1:10" x14ac:dyDescent="0.25">
      <c r="A110" s="16"/>
      <c r="J110" s="14"/>
    </row>
    <row r="111" spans="1:10" x14ac:dyDescent="0.25">
      <c r="A111" s="16"/>
      <c r="J111" s="14"/>
    </row>
    <row r="112" spans="1:10" x14ac:dyDescent="0.25">
      <c r="A112" s="16"/>
      <c r="J112" s="14"/>
    </row>
    <row r="113" spans="1:10" x14ac:dyDescent="0.25">
      <c r="A113" s="16"/>
      <c r="J113" s="14"/>
    </row>
    <row r="114" spans="1:10" x14ac:dyDescent="0.25">
      <c r="A114" s="16"/>
      <c r="J114" s="14"/>
    </row>
    <row r="115" spans="1:10" x14ac:dyDescent="0.25">
      <c r="A115" s="16"/>
      <c r="J115" s="14"/>
    </row>
    <row r="116" spans="1:10" x14ac:dyDescent="0.25">
      <c r="A116" s="16"/>
      <c r="J116" s="14"/>
    </row>
    <row r="117" spans="1:10" x14ac:dyDescent="0.25">
      <c r="A117" s="16"/>
      <c r="J117" s="14"/>
    </row>
    <row r="118" spans="1:10" x14ac:dyDescent="0.25">
      <c r="A118" s="16"/>
      <c r="J118" s="14"/>
    </row>
    <row r="119" spans="1:10" x14ac:dyDescent="0.25">
      <c r="A119" s="16"/>
      <c r="J119" s="14"/>
    </row>
    <row r="120" spans="1:10" x14ac:dyDescent="0.25">
      <c r="A120" s="16"/>
      <c r="J120" s="14"/>
    </row>
    <row r="121" spans="1:10" x14ac:dyDescent="0.25">
      <c r="A121" s="16"/>
      <c r="J121" s="14"/>
    </row>
    <row r="122" spans="1:10" x14ac:dyDescent="0.25">
      <c r="A122" s="16"/>
      <c r="J122" s="14"/>
    </row>
    <row r="123" spans="1:10" x14ac:dyDescent="0.25">
      <c r="A123" s="16"/>
    </row>
    <row r="124" spans="1:10" x14ac:dyDescent="0.25">
      <c r="A124" s="16"/>
      <c r="J124" s="14"/>
    </row>
    <row r="125" spans="1:10" x14ac:dyDescent="0.25">
      <c r="A125" s="16"/>
      <c r="J125" s="14"/>
    </row>
    <row r="126" spans="1:10" x14ac:dyDescent="0.25">
      <c r="A126" s="16"/>
      <c r="J126" s="14"/>
    </row>
    <row r="127" spans="1:10" x14ac:dyDescent="0.25">
      <c r="A127" s="16"/>
      <c r="J127" s="14"/>
    </row>
    <row r="128" spans="1:10" x14ac:dyDescent="0.25">
      <c r="A128" s="16"/>
      <c r="J128" s="14"/>
    </row>
    <row r="129" spans="1:10" x14ac:dyDescent="0.25">
      <c r="A129" s="16"/>
      <c r="J129" s="14"/>
    </row>
    <row r="130" spans="1:10" x14ac:dyDescent="0.25">
      <c r="A130" s="16"/>
      <c r="J130" s="14"/>
    </row>
    <row r="131" spans="1:10" x14ac:dyDescent="0.25">
      <c r="A131" s="16"/>
      <c r="J131" s="14"/>
    </row>
    <row r="132" spans="1:10" x14ac:dyDescent="0.25">
      <c r="A132" s="16"/>
      <c r="J132" s="14"/>
    </row>
    <row r="133" spans="1:10" x14ac:dyDescent="0.25">
      <c r="A133" s="16"/>
      <c r="J133" s="14"/>
    </row>
    <row r="134" spans="1:10" x14ac:dyDescent="0.25">
      <c r="A134" s="16"/>
      <c r="J134" s="14"/>
    </row>
    <row r="135" spans="1:10" x14ac:dyDescent="0.25">
      <c r="A135" s="16"/>
      <c r="J135" s="14"/>
    </row>
    <row r="136" spans="1:10" x14ac:dyDescent="0.25">
      <c r="A136" s="16"/>
      <c r="J136" s="14"/>
    </row>
    <row r="137" spans="1:10" x14ac:dyDescent="0.25">
      <c r="A137" s="16"/>
      <c r="J137" s="14"/>
    </row>
    <row r="138" spans="1:10" x14ac:dyDescent="0.25">
      <c r="A138" s="16"/>
      <c r="J138" s="14"/>
    </row>
    <row r="139" spans="1:10" x14ac:dyDescent="0.25">
      <c r="A139" s="16"/>
      <c r="J139" s="14"/>
    </row>
    <row r="140" spans="1:10" x14ac:dyDescent="0.25">
      <c r="A140" s="16"/>
      <c r="J140" s="14"/>
    </row>
    <row r="141" spans="1:10" x14ac:dyDescent="0.25">
      <c r="A141" s="16"/>
      <c r="J141" s="14"/>
    </row>
    <row r="142" spans="1:10" x14ac:dyDescent="0.25">
      <c r="A142" s="16"/>
      <c r="J142" s="14"/>
    </row>
    <row r="143" spans="1:10" x14ac:dyDescent="0.25">
      <c r="A143" s="16"/>
      <c r="J143" s="14"/>
    </row>
    <row r="144" spans="1:10" x14ac:dyDescent="0.25">
      <c r="A144" s="16"/>
      <c r="J144" s="14"/>
    </row>
    <row r="145" spans="1:10" x14ac:dyDescent="0.25">
      <c r="A145" s="16"/>
      <c r="J145" s="14"/>
    </row>
    <row r="146" spans="1:10" x14ac:dyDescent="0.25">
      <c r="A146" s="16"/>
      <c r="J146" s="14"/>
    </row>
    <row r="147" spans="1:10" x14ac:dyDescent="0.25">
      <c r="A147" s="16"/>
      <c r="J147" s="14"/>
    </row>
    <row r="148" spans="1:10" x14ac:dyDescent="0.25">
      <c r="A148" s="16"/>
      <c r="J148" s="14"/>
    </row>
    <row r="149" spans="1:10" x14ac:dyDescent="0.25">
      <c r="A149" s="16"/>
      <c r="J149" s="14"/>
    </row>
    <row r="150" spans="1:10" x14ac:dyDescent="0.25">
      <c r="A150" s="16"/>
      <c r="J150" s="14"/>
    </row>
    <row r="151" spans="1:10" x14ac:dyDescent="0.25">
      <c r="A151" s="16"/>
      <c r="J151" s="14"/>
    </row>
    <row r="152" spans="1:10" x14ac:dyDescent="0.25">
      <c r="A152" s="16"/>
      <c r="J152" s="14"/>
    </row>
    <row r="153" spans="1:10" x14ac:dyDescent="0.25">
      <c r="A153" s="16"/>
      <c r="J153" s="14"/>
    </row>
    <row r="154" spans="1:10" x14ac:dyDescent="0.25">
      <c r="A154" s="16"/>
      <c r="J154" s="14"/>
    </row>
    <row r="155" spans="1:10" x14ac:dyDescent="0.25">
      <c r="A155" s="16"/>
      <c r="J155" s="14"/>
    </row>
    <row r="156" spans="1:10" x14ac:dyDescent="0.25">
      <c r="A156" s="16"/>
      <c r="J156" s="14"/>
    </row>
    <row r="157" spans="1:10" x14ac:dyDescent="0.25">
      <c r="A157" s="16"/>
      <c r="J157" s="14"/>
    </row>
    <row r="158" spans="1:10" x14ac:dyDescent="0.25">
      <c r="A158" s="16"/>
      <c r="J158" s="14"/>
    </row>
    <row r="159" spans="1:10" x14ac:dyDescent="0.25">
      <c r="A159" s="16"/>
      <c r="J159" s="14"/>
    </row>
    <row r="160" spans="1:10" x14ac:dyDescent="0.25">
      <c r="A160" s="16"/>
      <c r="J160" s="14"/>
    </row>
    <row r="161" spans="1:10" x14ac:dyDescent="0.25">
      <c r="A161" s="16"/>
      <c r="J161" s="14"/>
    </row>
    <row r="162" spans="1:10" x14ac:dyDescent="0.25">
      <c r="A162" s="16"/>
      <c r="J162" s="14"/>
    </row>
    <row r="163" spans="1:10" x14ac:dyDescent="0.25">
      <c r="A163" s="16"/>
      <c r="J163" s="14"/>
    </row>
    <row r="164" spans="1:10" x14ac:dyDescent="0.25">
      <c r="A164" s="16"/>
      <c r="J164" s="14"/>
    </row>
    <row r="165" spans="1:10" x14ac:dyDescent="0.25">
      <c r="A165" s="16"/>
      <c r="J165" s="14"/>
    </row>
    <row r="166" spans="1:10" x14ac:dyDescent="0.25">
      <c r="A166" s="16"/>
      <c r="J166" s="14"/>
    </row>
    <row r="167" spans="1:10" x14ac:dyDescent="0.25">
      <c r="A167" s="16"/>
      <c r="J167" s="14"/>
    </row>
    <row r="168" spans="1:10" x14ac:dyDescent="0.25">
      <c r="A168" s="16"/>
      <c r="J168" s="14"/>
    </row>
    <row r="169" spans="1:10" x14ac:dyDescent="0.25">
      <c r="A169" s="16"/>
      <c r="J169" s="14"/>
    </row>
    <row r="170" spans="1:10" x14ac:dyDescent="0.25">
      <c r="A170" s="16"/>
      <c r="J170" s="14"/>
    </row>
    <row r="171" spans="1:10" x14ac:dyDescent="0.25">
      <c r="A171" s="16"/>
      <c r="J171" s="14"/>
    </row>
    <row r="172" spans="1:10" x14ac:dyDescent="0.25">
      <c r="A172" s="16"/>
      <c r="J172" s="14"/>
    </row>
    <row r="173" spans="1:10" x14ac:dyDescent="0.25">
      <c r="A173" s="16"/>
      <c r="J173" s="14"/>
    </row>
    <row r="174" spans="1:10" x14ac:dyDescent="0.25">
      <c r="A174" s="16"/>
      <c r="J174" s="14"/>
    </row>
    <row r="175" spans="1:10" x14ac:dyDescent="0.25">
      <c r="A175" s="16"/>
      <c r="J175" s="14"/>
    </row>
    <row r="176" spans="1:10" x14ac:dyDescent="0.25">
      <c r="A176" s="16"/>
      <c r="J176" s="14"/>
    </row>
    <row r="177" spans="1:10" x14ac:dyDescent="0.25">
      <c r="A177" s="16"/>
      <c r="J177" s="14"/>
    </row>
    <row r="178" spans="1:10" x14ac:dyDescent="0.25">
      <c r="A178" s="16"/>
      <c r="J178" s="14"/>
    </row>
    <row r="179" spans="1:10" x14ac:dyDescent="0.25">
      <c r="A179" s="16"/>
      <c r="J179" s="14"/>
    </row>
    <row r="180" spans="1:10" x14ac:dyDescent="0.25">
      <c r="A180" s="16"/>
      <c r="J180" s="14"/>
    </row>
    <row r="181" spans="1:10" x14ac:dyDescent="0.25">
      <c r="A181" s="16"/>
      <c r="J181" s="14"/>
    </row>
    <row r="182" spans="1:10" x14ac:dyDescent="0.25">
      <c r="A182" s="16"/>
      <c r="J182" s="14"/>
    </row>
    <row r="183" spans="1:10" x14ac:dyDescent="0.25">
      <c r="A183" s="16"/>
      <c r="J183" s="14"/>
    </row>
    <row r="184" spans="1:10" x14ac:dyDescent="0.25">
      <c r="A184" s="16"/>
      <c r="J184" s="14"/>
    </row>
    <row r="185" spans="1:10" x14ac:dyDescent="0.25">
      <c r="A185" s="16"/>
      <c r="J185" s="14"/>
    </row>
    <row r="186" spans="1:10" x14ac:dyDescent="0.25">
      <c r="A186" s="16"/>
      <c r="J186" s="14"/>
    </row>
    <row r="187" spans="1:10" x14ac:dyDescent="0.25">
      <c r="A187" s="16"/>
      <c r="J187" s="14"/>
    </row>
    <row r="188" spans="1:10" x14ac:dyDescent="0.25">
      <c r="A188" s="16"/>
      <c r="J188" s="14"/>
    </row>
    <row r="189" spans="1:10" x14ac:dyDescent="0.25">
      <c r="A189" s="16"/>
      <c r="J189" s="14"/>
    </row>
    <row r="190" spans="1:10" x14ac:dyDescent="0.25">
      <c r="A190" s="16"/>
      <c r="J190" s="14"/>
    </row>
    <row r="191" spans="1:10" x14ac:dyDescent="0.25">
      <c r="A191" s="16"/>
      <c r="J191" s="14"/>
    </row>
    <row r="192" spans="1:10" x14ac:dyDescent="0.25">
      <c r="A192" s="16"/>
      <c r="J192" s="14"/>
    </row>
    <row r="193" spans="1:10" x14ac:dyDescent="0.25">
      <c r="A193" s="16"/>
      <c r="J193" s="14"/>
    </row>
    <row r="194" spans="1:10" x14ac:dyDescent="0.25">
      <c r="A194" s="16"/>
      <c r="J194" s="14"/>
    </row>
    <row r="195" spans="1:10" x14ac:dyDescent="0.25">
      <c r="A195" s="16"/>
      <c r="J195" s="14"/>
    </row>
    <row r="196" spans="1:10" x14ac:dyDescent="0.25">
      <c r="A196" s="16"/>
      <c r="J196" s="14"/>
    </row>
    <row r="197" spans="1:10" x14ac:dyDescent="0.25">
      <c r="A197" s="16"/>
      <c r="J197" s="14"/>
    </row>
    <row r="198" spans="1:10" x14ac:dyDescent="0.25">
      <c r="A198" s="16"/>
      <c r="J198" s="14"/>
    </row>
    <row r="199" spans="1:10" x14ac:dyDescent="0.25">
      <c r="A199" s="16"/>
      <c r="J199" s="14"/>
    </row>
    <row r="200" spans="1:10" x14ac:dyDescent="0.25">
      <c r="A200" s="16"/>
      <c r="J200" s="14"/>
    </row>
    <row r="201" spans="1:10" x14ac:dyDescent="0.25">
      <c r="A201" s="16"/>
      <c r="J201" s="14"/>
    </row>
    <row r="202" spans="1:10" x14ac:dyDescent="0.25">
      <c r="A202" s="16"/>
      <c r="J202" s="14"/>
    </row>
    <row r="203" spans="1:10" x14ac:dyDescent="0.25">
      <c r="A203" s="16"/>
      <c r="J203" s="14"/>
    </row>
    <row r="204" spans="1:10" x14ac:dyDescent="0.25">
      <c r="A204" s="16"/>
      <c r="J204" s="14"/>
    </row>
    <row r="205" spans="1:10" x14ac:dyDescent="0.25">
      <c r="A205" s="16"/>
      <c r="J205" s="14"/>
    </row>
    <row r="206" spans="1:10" x14ac:dyDescent="0.25">
      <c r="A206" s="16"/>
      <c r="J206" s="14"/>
    </row>
    <row r="207" spans="1:10" x14ac:dyDescent="0.25">
      <c r="A207" s="16"/>
      <c r="J207" s="14"/>
    </row>
    <row r="208" spans="1:10" x14ac:dyDescent="0.25">
      <c r="A208" s="16"/>
      <c r="J208" s="14"/>
    </row>
    <row r="209" spans="1:10" x14ac:dyDescent="0.25">
      <c r="A209" s="16"/>
      <c r="J209" s="14"/>
    </row>
    <row r="210" spans="1:10" x14ac:dyDescent="0.25">
      <c r="A210" s="16"/>
      <c r="J210" s="14"/>
    </row>
    <row r="211" spans="1:10" x14ac:dyDescent="0.25">
      <c r="A211" s="16"/>
      <c r="J211" s="14"/>
    </row>
    <row r="212" spans="1:10" x14ac:dyDescent="0.25">
      <c r="A212" s="16"/>
      <c r="J212" s="14"/>
    </row>
    <row r="213" spans="1:10" x14ac:dyDescent="0.25">
      <c r="A213" s="16"/>
      <c r="J213" s="14"/>
    </row>
    <row r="214" spans="1:10" x14ac:dyDescent="0.25">
      <c r="A214" s="16"/>
      <c r="J214" s="14"/>
    </row>
    <row r="215" spans="1:10" x14ac:dyDescent="0.25">
      <c r="A215" s="16"/>
      <c r="J215" s="14"/>
    </row>
    <row r="216" spans="1:10" x14ac:dyDescent="0.25">
      <c r="A216" s="16"/>
      <c r="J216" s="14"/>
    </row>
    <row r="217" spans="1:10" x14ac:dyDescent="0.25">
      <c r="A217" s="16"/>
      <c r="J217" s="14"/>
    </row>
    <row r="218" spans="1:10" x14ac:dyDescent="0.25">
      <c r="A218" s="16"/>
      <c r="J218" s="14"/>
    </row>
    <row r="219" spans="1:10" x14ac:dyDescent="0.25">
      <c r="A219" s="16"/>
      <c r="J219" s="14"/>
    </row>
    <row r="220" spans="1:10" x14ac:dyDescent="0.25">
      <c r="A220" s="16"/>
      <c r="J220" s="14"/>
    </row>
    <row r="221" spans="1:10" x14ac:dyDescent="0.25">
      <c r="A221" s="16"/>
      <c r="J221" s="14"/>
    </row>
    <row r="222" spans="1:10" x14ac:dyDescent="0.25">
      <c r="A222" s="16"/>
      <c r="J222" s="14"/>
    </row>
    <row r="223" spans="1:10" x14ac:dyDescent="0.25">
      <c r="A223" s="16"/>
      <c r="J223" s="14"/>
    </row>
    <row r="224" spans="1:10" x14ac:dyDescent="0.25">
      <c r="A224" s="16"/>
      <c r="J224" s="14"/>
    </row>
    <row r="225" spans="1:10" x14ac:dyDescent="0.25">
      <c r="A225" s="16"/>
      <c r="J225" s="14"/>
    </row>
    <row r="226" spans="1:10" x14ac:dyDescent="0.25">
      <c r="A226" s="16"/>
      <c r="J226" s="14"/>
    </row>
    <row r="227" spans="1:10" x14ac:dyDescent="0.25">
      <c r="A227" s="16"/>
      <c r="J227" s="14"/>
    </row>
    <row r="228" spans="1:10" x14ac:dyDescent="0.25">
      <c r="A228" s="16"/>
      <c r="J228" s="14"/>
    </row>
    <row r="229" spans="1:10" x14ac:dyDescent="0.25">
      <c r="A229" s="16"/>
      <c r="J229" s="14"/>
    </row>
    <row r="230" spans="1:10" x14ac:dyDescent="0.25">
      <c r="A230" s="16"/>
      <c r="J230" s="14"/>
    </row>
    <row r="231" spans="1:10" x14ac:dyDescent="0.25">
      <c r="A231" s="16"/>
      <c r="J231" s="14"/>
    </row>
    <row r="232" spans="1:10" x14ac:dyDescent="0.25">
      <c r="A232" s="16"/>
      <c r="J232" s="14"/>
    </row>
    <row r="233" spans="1:10" x14ac:dyDescent="0.25">
      <c r="A233" s="16"/>
      <c r="J233" s="14"/>
    </row>
    <row r="234" spans="1:10" x14ac:dyDescent="0.25">
      <c r="A234" s="16"/>
      <c r="J234" s="14"/>
    </row>
    <row r="235" spans="1:10" x14ac:dyDescent="0.25">
      <c r="A235" s="16"/>
      <c r="J235" s="14"/>
    </row>
    <row r="236" spans="1:10" x14ac:dyDescent="0.25">
      <c r="A236" s="16"/>
      <c r="J236" s="14"/>
    </row>
    <row r="237" spans="1:10" x14ac:dyDescent="0.25">
      <c r="A237" s="16"/>
      <c r="J237" s="14"/>
    </row>
    <row r="238" spans="1:10" x14ac:dyDescent="0.25">
      <c r="A238" s="16"/>
      <c r="J238" s="14"/>
    </row>
    <row r="239" spans="1:10" x14ac:dyDescent="0.25">
      <c r="A239" s="16"/>
      <c r="J239" s="14"/>
    </row>
    <row r="240" spans="1:10" x14ac:dyDescent="0.25">
      <c r="A240" s="16"/>
      <c r="J240" s="14"/>
    </row>
    <row r="241" spans="1:10" x14ac:dyDescent="0.25">
      <c r="A241" s="16"/>
      <c r="J241" s="14"/>
    </row>
    <row r="242" spans="1:10" x14ac:dyDescent="0.25">
      <c r="A242" s="16"/>
      <c r="J242" s="14"/>
    </row>
    <row r="243" spans="1:10" x14ac:dyDescent="0.25">
      <c r="A243" s="16"/>
      <c r="J243" s="14"/>
    </row>
    <row r="244" spans="1:10" x14ac:dyDescent="0.25">
      <c r="A244" s="16"/>
      <c r="J244" s="14"/>
    </row>
    <row r="245" spans="1:10" x14ac:dyDescent="0.25">
      <c r="A245" s="16"/>
      <c r="J245" s="14"/>
    </row>
    <row r="246" spans="1:10" x14ac:dyDescent="0.25">
      <c r="A246" s="16"/>
      <c r="J246" s="14"/>
    </row>
    <row r="247" spans="1:10" x14ac:dyDescent="0.25">
      <c r="A247" s="16"/>
      <c r="J247" s="14"/>
    </row>
    <row r="248" spans="1:10" x14ac:dyDescent="0.25">
      <c r="A248" s="16"/>
      <c r="J248" s="14"/>
    </row>
    <row r="249" spans="1:10" x14ac:dyDescent="0.25">
      <c r="A249" s="16"/>
      <c r="J249" s="14"/>
    </row>
    <row r="250" spans="1:10" x14ac:dyDescent="0.25">
      <c r="A250" s="16"/>
      <c r="J250" s="14"/>
    </row>
    <row r="251" spans="1:10" x14ac:dyDescent="0.25">
      <c r="A251" s="16"/>
      <c r="J251" s="14"/>
    </row>
    <row r="252" spans="1:10" x14ac:dyDescent="0.25">
      <c r="A252" s="16"/>
      <c r="J252" s="14"/>
    </row>
    <row r="253" spans="1:10" x14ac:dyDescent="0.25">
      <c r="A253" s="16"/>
      <c r="J253" s="14"/>
    </row>
    <row r="254" spans="1:10" x14ac:dyDescent="0.25">
      <c r="A254" s="16"/>
      <c r="J254" s="14"/>
    </row>
    <row r="255" spans="1:10" x14ac:dyDescent="0.25">
      <c r="A255" s="16"/>
      <c r="J255" s="14"/>
    </row>
    <row r="256" spans="1:10" x14ac:dyDescent="0.25">
      <c r="A256" s="16"/>
      <c r="J256" s="14"/>
    </row>
    <row r="257" spans="1:10" x14ac:dyDescent="0.25">
      <c r="A257" s="16"/>
      <c r="J257" s="14"/>
    </row>
    <row r="258" spans="1:10" x14ac:dyDescent="0.25">
      <c r="A258" s="16"/>
      <c r="J258" s="14"/>
    </row>
    <row r="259" spans="1:10" x14ac:dyDescent="0.25">
      <c r="A259" s="16"/>
      <c r="J259" s="14"/>
    </row>
    <row r="260" spans="1:10" x14ac:dyDescent="0.25">
      <c r="A260" s="16"/>
      <c r="J260" s="14"/>
    </row>
    <row r="261" spans="1:10" x14ac:dyDescent="0.25">
      <c r="A261" s="16"/>
      <c r="J261" s="14"/>
    </row>
    <row r="262" spans="1:10" x14ac:dyDescent="0.25">
      <c r="A262" s="16"/>
      <c r="J262" s="14"/>
    </row>
    <row r="263" spans="1:10" x14ac:dyDescent="0.25">
      <c r="A263" s="16"/>
      <c r="J263" s="14"/>
    </row>
    <row r="264" spans="1:10" x14ac:dyDescent="0.25">
      <c r="A264" s="16"/>
      <c r="J264" s="14"/>
    </row>
    <row r="265" spans="1:10" x14ac:dyDescent="0.25">
      <c r="A265" s="16"/>
      <c r="J265" s="14"/>
    </row>
    <row r="266" spans="1:10" x14ac:dyDescent="0.25">
      <c r="A266" s="16"/>
      <c r="J266" s="14"/>
    </row>
    <row r="267" spans="1:10" x14ac:dyDescent="0.25">
      <c r="A267" s="16"/>
      <c r="J267" s="14"/>
    </row>
    <row r="268" spans="1:10" x14ac:dyDescent="0.25">
      <c r="A268" s="16"/>
      <c r="J268" s="14"/>
    </row>
    <row r="269" spans="1:10" x14ac:dyDescent="0.25">
      <c r="A269" s="16"/>
      <c r="J269" s="14"/>
    </row>
    <row r="270" spans="1:10" x14ac:dyDescent="0.25">
      <c r="A270" s="16"/>
      <c r="J270" s="14"/>
    </row>
    <row r="271" spans="1:10" x14ac:dyDescent="0.25">
      <c r="A271" s="16"/>
      <c r="J271" s="14"/>
    </row>
    <row r="272" spans="1:10" x14ac:dyDescent="0.25">
      <c r="A272" s="16"/>
      <c r="J272" s="14"/>
    </row>
    <row r="273" spans="1:10" x14ac:dyDescent="0.25">
      <c r="A273" s="16"/>
      <c r="J273" s="14"/>
    </row>
    <row r="274" spans="1:10" x14ac:dyDescent="0.25">
      <c r="A274" s="16"/>
      <c r="J274" s="14"/>
    </row>
    <row r="275" spans="1:10" x14ac:dyDescent="0.25">
      <c r="A275" s="16"/>
      <c r="J275" s="14"/>
    </row>
    <row r="276" spans="1:10" x14ac:dyDescent="0.25">
      <c r="A276" s="16"/>
      <c r="J276" s="14"/>
    </row>
    <row r="277" spans="1:10" x14ac:dyDescent="0.25">
      <c r="A277" s="16"/>
      <c r="J277" s="14"/>
    </row>
    <row r="278" spans="1:10" x14ac:dyDescent="0.25">
      <c r="A278" s="16"/>
      <c r="J278" s="14"/>
    </row>
    <row r="279" spans="1:10" x14ac:dyDescent="0.25">
      <c r="A279" s="16"/>
      <c r="J279" s="14"/>
    </row>
    <row r="280" spans="1:10" x14ac:dyDescent="0.25">
      <c r="A280" s="16"/>
      <c r="J280" s="14"/>
    </row>
    <row r="281" spans="1:10" x14ac:dyDescent="0.25">
      <c r="A281" s="16"/>
      <c r="J281" s="14"/>
    </row>
    <row r="282" spans="1:10" x14ac:dyDescent="0.25">
      <c r="A282" s="16"/>
      <c r="J282" s="14"/>
    </row>
    <row r="283" spans="1:10" x14ac:dyDescent="0.25">
      <c r="A283" s="16"/>
      <c r="J283" s="14"/>
    </row>
    <row r="284" spans="1:10" x14ac:dyDescent="0.25">
      <c r="A284" s="16"/>
      <c r="J284" s="14"/>
    </row>
  </sheetData>
  <sortState xmlns:xlrd2="http://schemas.microsoft.com/office/spreadsheetml/2017/richdata2" ref="A2:AE280">
    <sortCondition ref="A2:A280"/>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2" t="s">
        <v>3</v>
      </c>
      <c r="E3" s="72"/>
      <c r="F3" s="2"/>
    </row>
    <row r="4" spans="4:8" s="4" customFormat="1" ht="30" customHeight="1" x14ac:dyDescent="0.25">
      <c r="D4" s="11">
        <v>18</v>
      </c>
      <c r="E4" s="12" t="s">
        <v>4</v>
      </c>
    </row>
    <row r="5" spans="4:8" s="4" customFormat="1" ht="30" customHeight="1" x14ac:dyDescent="0.25">
      <c r="D5" s="73" t="s">
        <v>5</v>
      </c>
      <c r="E5" s="73"/>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4" t="s">
        <v>10</v>
      </c>
      <c r="E11" s="74"/>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Crawford, Kevin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2025-02-06T02:36:28Z</dcterms:modified>
</cp:coreProperties>
</file>